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blochauvet/Documents/MINSUS/Tema_rentas, fiscalidad y transparencia/Avances/Tablas_trabajadas por Nicolas Olave/"/>
    </mc:Choice>
  </mc:AlternateContent>
  <xr:revisionPtr revIDLastSave="0" documentId="13_ncr:1_{D3FB6434-0B74-8342-97D5-A05FD6D7558D}" xr6:coauthVersionLast="45" xr6:coauthVersionMax="46" xr10:uidLastSave="{00000000-0000-0000-0000-000000000000}"/>
  <bookViews>
    <workbookView xWindow="2900" yWindow="500" windowWidth="24280" windowHeight="16300" tabRatio="837" activeTab="1" xr2:uid="{80A07D1F-AC79-4174-AA99-0F19C42CE79B}"/>
  </bookViews>
  <sheets>
    <sheet name="Supuestos" sheetId="1" r:id="rId1"/>
    <sheet name="Resultados" sheetId="11" r:id="rId2"/>
    <sheet name="Evaluación de alternativas" sheetId="24" r:id="rId3"/>
    <sheet name="Flujo de caja con impuestos" sheetId="2" r:id="rId4"/>
    <sheet name="Flujo de caja sin impuestos" sheetId="8" r:id="rId5"/>
    <sheet name="FC con impuesto RE" sheetId="12" r:id="rId6"/>
    <sheet name="FC actual con DF" sheetId="22" r:id="rId7"/>
    <sheet name="FC con IEAM + prog" sheetId="23" r:id="rId8"/>
    <sheet name="Resultado Financiero" sheetId="10" r:id="rId9"/>
    <sheet name="Impuestos" sheetId="5" r:id="rId10"/>
    <sheet name="Tasas" sheetId="7" r:id="rId11"/>
    <sheet name="Depreciación Trib Normal" sheetId="3" r:id="rId12"/>
    <sheet name="Depreciación Trib Acelerada" sheetId="6" r:id="rId13"/>
    <sheet name="Depreciación Financiera" sheetId="9" r:id="rId14"/>
    <sheet name="Ejemplo Sierra Gorda" sheetId="4" state="hidden" r:id="rId15"/>
  </sheets>
  <definedNames>
    <definedName name="solver_adj" localSheetId="0" hidden="1">Supuestos!$C$14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Supuestos!$C$17</definedName>
    <definedName name="solver_pre" localSheetId="0" hidden="1">0.000001</definedName>
    <definedName name="solver_rbv" localSheetId="0" hidden="1">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0.08</definedName>
    <definedName name="solver_ver" localSheetId="0" hidden="1">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9" i="5" l="1"/>
  <c r="I49" i="5" s="1"/>
  <c r="J49" i="5" s="1"/>
  <c r="K49" i="5" s="1"/>
  <c r="L49" i="5" s="1"/>
  <c r="M49" i="5" s="1"/>
  <c r="N49" i="5" s="1"/>
  <c r="O49" i="5" s="1"/>
  <c r="P49" i="5" s="1"/>
  <c r="Q49" i="5" s="1"/>
  <c r="R49" i="5" s="1"/>
  <c r="S49" i="5" s="1"/>
  <c r="T49" i="5" s="1"/>
  <c r="U49" i="5" s="1"/>
  <c r="V49" i="5" s="1"/>
  <c r="W49" i="5" s="1"/>
  <c r="X49" i="5" s="1"/>
  <c r="Y49" i="5" s="1"/>
  <c r="Z49" i="5" s="1"/>
  <c r="AA49" i="5" s="1"/>
  <c r="AB49" i="5" s="1"/>
  <c r="AC49" i="5" s="1"/>
  <c r="G49" i="5"/>
  <c r="F49" i="5"/>
  <c r="E49" i="5"/>
  <c r="D49" i="5"/>
  <c r="C49" i="5"/>
  <c r="B49" i="5"/>
  <c r="C45" i="5"/>
  <c r="D44" i="5" s="1"/>
  <c r="C44" i="5"/>
  <c r="C43" i="5"/>
  <c r="A22" i="23" l="1"/>
  <c r="A22" i="22"/>
  <c r="A22" i="12"/>
  <c r="A17" i="8"/>
  <c r="A22" i="2"/>
  <c r="A83" i="11"/>
  <c r="A63" i="11"/>
  <c r="A43" i="11"/>
  <c r="A23" i="11"/>
  <c r="A3" i="11"/>
  <c r="A1" i="5"/>
  <c r="A1" i="10"/>
  <c r="I23" i="7" l="1"/>
  <c r="I7" i="7"/>
  <c r="M22" i="7"/>
  <c r="M20" i="7"/>
  <c r="M6" i="7"/>
  <c r="I3" i="7"/>
  <c r="M4" i="7"/>
  <c r="AE33" i="3"/>
  <c r="AE33" i="6"/>
  <c r="AE33" i="9"/>
  <c r="A82" i="11" l="1"/>
  <c r="A62" i="11"/>
  <c r="A42" i="11"/>
  <c r="A22" i="11"/>
  <c r="A2" i="11"/>
  <c r="J22" i="24"/>
  <c r="J16" i="24"/>
  <c r="J10" i="24"/>
  <c r="H3" i="24"/>
  <c r="AD16" i="5" l="1"/>
  <c r="AD8" i="8"/>
  <c r="AD11" i="2" l="1"/>
  <c r="AD10" i="2"/>
  <c r="AD9" i="2"/>
  <c r="AD13" i="2"/>
  <c r="AD12" i="2"/>
  <c r="AD8" i="2"/>
  <c r="I25" i="7"/>
  <c r="I9" i="7"/>
  <c r="I13" i="7"/>
  <c r="I12" i="7"/>
  <c r="I11" i="7"/>
  <c r="I10" i="7"/>
  <c r="I8" i="7"/>
  <c r="I6" i="7"/>
  <c r="I5" i="7"/>
  <c r="I4" i="7"/>
  <c r="I19" i="7"/>
  <c r="J3" i="7"/>
  <c r="I29" i="7"/>
  <c r="I28" i="7"/>
  <c r="I27" i="7"/>
  <c r="I26" i="7"/>
  <c r="I24" i="7"/>
  <c r="I22" i="7"/>
  <c r="I21" i="7"/>
  <c r="I20" i="7"/>
  <c r="B194" i="6"/>
  <c r="B162" i="6"/>
  <c r="B130" i="6"/>
  <c r="B98" i="6"/>
  <c r="B66" i="6"/>
  <c r="A43" i="5"/>
  <c r="AE25" i="6"/>
  <c r="AE17" i="6"/>
  <c r="AE25" i="3"/>
  <c r="AE17" i="3"/>
  <c r="B2" i="2" l="1"/>
  <c r="AD8" i="10"/>
  <c r="AD7" i="10"/>
  <c r="AD4" i="10"/>
  <c r="C10" i="1"/>
  <c r="C9" i="1"/>
  <c r="C8" i="1"/>
  <c r="C20" i="3" l="1"/>
  <c r="E56" i="5"/>
  <c r="E42" i="5"/>
  <c r="C5" i="1" l="1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C90" i="5"/>
  <c r="B90" i="5"/>
  <c r="AC88" i="5"/>
  <c r="AB88" i="5"/>
  <c r="AA88" i="5"/>
  <c r="Z88" i="5"/>
  <c r="Y88" i="5"/>
  <c r="X88" i="5"/>
  <c r="W88" i="5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D88" i="5"/>
  <c r="C88" i="5"/>
  <c r="B88" i="5"/>
  <c r="D87" i="5"/>
  <c r="C87" i="5"/>
  <c r="B87" i="5"/>
  <c r="AC86" i="5"/>
  <c r="AB86" i="5"/>
  <c r="AA86" i="5"/>
  <c r="Z86" i="5"/>
  <c r="Y86" i="5"/>
  <c r="X86" i="5"/>
  <c r="W86" i="5"/>
  <c r="V86" i="5"/>
  <c r="U86" i="5"/>
  <c r="T86" i="5"/>
  <c r="S86" i="5"/>
  <c r="R86" i="5"/>
  <c r="Q86" i="5"/>
  <c r="P86" i="5"/>
  <c r="O86" i="5"/>
  <c r="N86" i="5"/>
  <c r="M86" i="5"/>
  <c r="L86" i="5"/>
  <c r="K86" i="5"/>
  <c r="J86" i="5"/>
  <c r="I86" i="5"/>
  <c r="H86" i="5"/>
  <c r="G86" i="5"/>
  <c r="F86" i="5"/>
  <c r="E86" i="5"/>
  <c r="B86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5" i="5"/>
  <c r="C30" i="7"/>
  <c r="A30" i="7"/>
  <c r="C29" i="7"/>
  <c r="A29" i="7"/>
  <c r="C28" i="7"/>
  <c r="A28" i="7"/>
  <c r="C27" i="7"/>
  <c r="A27" i="7"/>
  <c r="C26" i="7"/>
  <c r="A26" i="7"/>
  <c r="C25" i="7"/>
  <c r="A25" i="7"/>
  <c r="C24" i="7"/>
  <c r="A24" i="7"/>
  <c r="C23" i="7"/>
  <c r="A23" i="7"/>
  <c r="C22" i="7"/>
  <c r="A22" i="7"/>
  <c r="C21" i="7"/>
  <c r="A21" i="7"/>
  <c r="C20" i="7"/>
  <c r="A20" i="7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C76" i="5"/>
  <c r="B76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D74" i="5"/>
  <c r="C74" i="5"/>
  <c r="B74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D73" i="5"/>
  <c r="C73" i="5"/>
  <c r="B73" i="5"/>
  <c r="C93" i="5"/>
  <c r="D93" i="5" s="1"/>
  <c r="E93" i="5" s="1"/>
  <c r="F93" i="5" s="1"/>
  <c r="G93" i="5" s="1"/>
  <c r="H93" i="5" s="1"/>
  <c r="I93" i="5" s="1"/>
  <c r="J93" i="5" s="1"/>
  <c r="K93" i="5" s="1"/>
  <c r="L93" i="5" s="1"/>
  <c r="M93" i="5" s="1"/>
  <c r="N93" i="5" s="1"/>
  <c r="O93" i="5" s="1"/>
  <c r="P93" i="5" s="1"/>
  <c r="Q93" i="5" s="1"/>
  <c r="R93" i="5" s="1"/>
  <c r="S93" i="5" s="1"/>
  <c r="T93" i="5" s="1"/>
  <c r="U93" i="5" s="1"/>
  <c r="V93" i="5" s="1"/>
  <c r="W93" i="5" s="1"/>
  <c r="X93" i="5" s="1"/>
  <c r="Y93" i="5" s="1"/>
  <c r="Z93" i="5" s="1"/>
  <c r="AA93" i="5" s="1"/>
  <c r="AB93" i="5" s="1"/>
  <c r="AC93" i="5" s="1"/>
  <c r="AD11" i="23"/>
  <c r="D10" i="23"/>
  <c r="C10" i="23"/>
  <c r="B9" i="23"/>
  <c r="AD9" i="23" s="1"/>
  <c r="AC5" i="23"/>
  <c r="AB5" i="23"/>
  <c r="AA5" i="23"/>
  <c r="Z5" i="23"/>
  <c r="Y5" i="23"/>
  <c r="X5" i="23"/>
  <c r="W5" i="23"/>
  <c r="V5" i="23"/>
  <c r="U5" i="23"/>
  <c r="T5" i="23"/>
  <c r="S5" i="23"/>
  <c r="R5" i="23"/>
  <c r="Q5" i="23"/>
  <c r="P5" i="23"/>
  <c r="O5" i="23"/>
  <c r="N5" i="23"/>
  <c r="M5" i="23"/>
  <c r="L5" i="23"/>
  <c r="K5" i="23"/>
  <c r="J5" i="23"/>
  <c r="D5" i="23"/>
  <c r="C5" i="23"/>
  <c r="B5" i="23"/>
  <c r="F2" i="23"/>
  <c r="G2" i="23" s="1"/>
  <c r="H2" i="23" s="1"/>
  <c r="I2" i="23" s="1"/>
  <c r="J2" i="23" s="1"/>
  <c r="K2" i="23" s="1"/>
  <c r="L2" i="23" s="1"/>
  <c r="M2" i="23" s="1"/>
  <c r="N2" i="23" s="1"/>
  <c r="O2" i="23" s="1"/>
  <c r="P2" i="23" s="1"/>
  <c r="Q2" i="23" s="1"/>
  <c r="R2" i="23" s="1"/>
  <c r="S2" i="23" s="1"/>
  <c r="T2" i="23" s="1"/>
  <c r="U2" i="23" s="1"/>
  <c r="V2" i="23" s="1"/>
  <c r="W2" i="23" s="1"/>
  <c r="X2" i="23" s="1"/>
  <c r="Y2" i="23" s="1"/>
  <c r="Z2" i="23" s="1"/>
  <c r="AA2" i="23" s="1"/>
  <c r="AB2" i="23" s="1"/>
  <c r="AC2" i="23" s="1"/>
  <c r="C2" i="23"/>
  <c r="D2" i="23" s="1"/>
  <c r="E2" i="23" s="1"/>
  <c r="I1" i="23"/>
  <c r="J1" i="23" s="1"/>
  <c r="K1" i="23" s="1"/>
  <c r="L1" i="23" s="1"/>
  <c r="M1" i="23" s="1"/>
  <c r="N1" i="23" s="1"/>
  <c r="O1" i="23" s="1"/>
  <c r="P1" i="23" s="1"/>
  <c r="Q1" i="23" s="1"/>
  <c r="R1" i="23" s="1"/>
  <c r="S1" i="23" s="1"/>
  <c r="T1" i="23" s="1"/>
  <c r="U1" i="23" s="1"/>
  <c r="V1" i="23" s="1"/>
  <c r="W1" i="23" s="1"/>
  <c r="X1" i="23" s="1"/>
  <c r="Y1" i="23" s="1"/>
  <c r="Z1" i="23" s="1"/>
  <c r="AA1" i="23" s="1"/>
  <c r="AB1" i="23" s="1"/>
  <c r="AC1" i="23" s="1"/>
  <c r="F1" i="23"/>
  <c r="G1" i="23" s="1"/>
  <c r="H1" i="23" s="1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D59" i="5"/>
  <c r="C59" i="5"/>
  <c r="B59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B57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D56" i="5"/>
  <c r="C56" i="5"/>
  <c r="C64" i="5"/>
  <c r="D64" i="5" s="1"/>
  <c r="E64" i="5" s="1"/>
  <c r="F64" i="5" s="1"/>
  <c r="G64" i="5" s="1"/>
  <c r="H64" i="5" s="1"/>
  <c r="I64" i="5" s="1"/>
  <c r="J64" i="5" s="1"/>
  <c r="K64" i="5" s="1"/>
  <c r="L64" i="5" s="1"/>
  <c r="M64" i="5" s="1"/>
  <c r="N64" i="5" s="1"/>
  <c r="O64" i="5" s="1"/>
  <c r="P64" i="5" s="1"/>
  <c r="Q64" i="5" s="1"/>
  <c r="R64" i="5" s="1"/>
  <c r="S64" i="5" s="1"/>
  <c r="T64" i="5" s="1"/>
  <c r="U64" i="5" s="1"/>
  <c r="V64" i="5" s="1"/>
  <c r="W64" i="5" s="1"/>
  <c r="X64" i="5" s="1"/>
  <c r="Y64" i="5" s="1"/>
  <c r="Z64" i="5" s="1"/>
  <c r="AA64" i="5" s="1"/>
  <c r="AB64" i="5" s="1"/>
  <c r="AC64" i="5" s="1"/>
  <c r="AD11" i="22"/>
  <c r="D10" i="22"/>
  <c r="C10" i="22"/>
  <c r="B9" i="22"/>
  <c r="AD9" i="22" s="1"/>
  <c r="AC5" i="22"/>
  <c r="AB5" i="22"/>
  <c r="AA5" i="22"/>
  <c r="Z5" i="22"/>
  <c r="Y5" i="22"/>
  <c r="X5" i="22"/>
  <c r="W5" i="22"/>
  <c r="V5" i="22"/>
  <c r="U5" i="22"/>
  <c r="T5" i="22"/>
  <c r="S5" i="22"/>
  <c r="R5" i="22"/>
  <c r="Q5" i="22"/>
  <c r="P5" i="22"/>
  <c r="O5" i="22"/>
  <c r="N5" i="22"/>
  <c r="M5" i="22"/>
  <c r="L5" i="22"/>
  <c r="K5" i="22"/>
  <c r="J5" i="22"/>
  <c r="D5" i="22"/>
  <c r="C5" i="22"/>
  <c r="B5" i="22"/>
  <c r="C2" i="22"/>
  <c r="D2" i="22" s="1"/>
  <c r="E2" i="22" s="1"/>
  <c r="F2" i="22" s="1"/>
  <c r="G2" i="22" s="1"/>
  <c r="H2" i="22" s="1"/>
  <c r="I2" i="22" s="1"/>
  <c r="J2" i="22" s="1"/>
  <c r="K2" i="22" s="1"/>
  <c r="L2" i="22" s="1"/>
  <c r="M2" i="22" s="1"/>
  <c r="N2" i="22" s="1"/>
  <c r="O2" i="22" s="1"/>
  <c r="P2" i="22" s="1"/>
  <c r="Q2" i="22" s="1"/>
  <c r="R2" i="22" s="1"/>
  <c r="S2" i="22" s="1"/>
  <c r="T2" i="22" s="1"/>
  <c r="U2" i="22" s="1"/>
  <c r="V2" i="22" s="1"/>
  <c r="W2" i="22" s="1"/>
  <c r="X2" i="22" s="1"/>
  <c r="Y2" i="22" s="1"/>
  <c r="Z2" i="22" s="1"/>
  <c r="AA2" i="22" s="1"/>
  <c r="AB2" i="22" s="1"/>
  <c r="AC2" i="22" s="1"/>
  <c r="F1" i="22"/>
  <c r="G1" i="22" s="1"/>
  <c r="H1" i="22" s="1"/>
  <c r="I1" i="22" s="1"/>
  <c r="J1" i="22" s="1"/>
  <c r="K1" i="22" s="1"/>
  <c r="L1" i="22" s="1"/>
  <c r="M1" i="22" s="1"/>
  <c r="N1" i="22" s="1"/>
  <c r="O1" i="22" s="1"/>
  <c r="P1" i="22" s="1"/>
  <c r="Q1" i="22" s="1"/>
  <c r="R1" i="22" s="1"/>
  <c r="S1" i="22" s="1"/>
  <c r="T1" i="22" s="1"/>
  <c r="U1" i="22" s="1"/>
  <c r="V1" i="22" s="1"/>
  <c r="W1" i="22" s="1"/>
  <c r="X1" i="22" s="1"/>
  <c r="Y1" i="22" s="1"/>
  <c r="Z1" i="22" s="1"/>
  <c r="AA1" i="22" s="1"/>
  <c r="AB1" i="22" s="1"/>
  <c r="AC1" i="22" s="1"/>
  <c r="G20" i="7" l="1"/>
  <c r="J19" i="7"/>
  <c r="AD10" i="22"/>
  <c r="AD10" i="23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E3" i="10" s="1"/>
  <c r="G21" i="7" l="1"/>
  <c r="J20" i="7"/>
  <c r="J3" i="10"/>
  <c r="R3" i="10"/>
  <c r="G3" i="10"/>
  <c r="K3" i="10"/>
  <c r="O3" i="10"/>
  <c r="S3" i="10"/>
  <c r="W3" i="10"/>
  <c r="AA3" i="10"/>
  <c r="F3" i="10"/>
  <c r="Z3" i="10"/>
  <c r="H3" i="10"/>
  <c r="L3" i="10"/>
  <c r="P3" i="10"/>
  <c r="T3" i="10"/>
  <c r="X3" i="10"/>
  <c r="AB3" i="10"/>
  <c r="N3" i="10"/>
  <c r="V3" i="10"/>
  <c r="I3" i="10"/>
  <c r="M3" i="10"/>
  <c r="Q3" i="10"/>
  <c r="U3" i="10"/>
  <c r="Y3" i="10"/>
  <c r="AC3" i="10"/>
  <c r="AD3" i="10" l="1"/>
  <c r="G22" i="7"/>
  <c r="J21" i="7"/>
  <c r="D46" i="5"/>
  <c r="E46" i="5" s="1"/>
  <c r="F46" i="5" s="1"/>
  <c r="G46" i="5" s="1"/>
  <c r="H46" i="5" s="1"/>
  <c r="I46" i="5" s="1"/>
  <c r="J46" i="5" s="1"/>
  <c r="K46" i="5" s="1"/>
  <c r="L46" i="5" s="1"/>
  <c r="M46" i="5" s="1"/>
  <c r="N46" i="5" s="1"/>
  <c r="O46" i="5" s="1"/>
  <c r="P46" i="5" s="1"/>
  <c r="Q46" i="5" s="1"/>
  <c r="R46" i="5" s="1"/>
  <c r="S46" i="5" s="1"/>
  <c r="T46" i="5" s="1"/>
  <c r="U46" i="5" s="1"/>
  <c r="V46" i="5" s="1"/>
  <c r="W46" i="5" s="1"/>
  <c r="X46" i="5" s="1"/>
  <c r="Y46" i="5" s="1"/>
  <c r="Z46" i="5" s="1"/>
  <c r="AA46" i="5" s="1"/>
  <c r="AB46" i="5" s="1"/>
  <c r="AC46" i="5" s="1"/>
  <c r="D12" i="23"/>
  <c r="AC12" i="23" s="1"/>
  <c r="AD12" i="23" s="1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C10" i="12"/>
  <c r="D10" i="12"/>
  <c r="G23" i="7" l="1"/>
  <c r="J22" i="7"/>
  <c r="D12" i="22"/>
  <c r="D12" i="12"/>
  <c r="AG9" i="5"/>
  <c r="AG10" i="5" s="1"/>
  <c r="AG11" i="5" s="1"/>
  <c r="AG12" i="5" s="1"/>
  <c r="G24" i="7" l="1"/>
  <c r="J23" i="7"/>
  <c r="AC12" i="22"/>
  <c r="AD12" i="22" s="1"/>
  <c r="D5" i="2"/>
  <c r="C5" i="2"/>
  <c r="B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E15" i="5"/>
  <c r="E17" i="5" l="1"/>
  <c r="G25" i="7"/>
  <c r="J24" i="7"/>
  <c r="E25" i="5"/>
  <c r="E5" i="22"/>
  <c r="E5" i="2"/>
  <c r="F15" i="5"/>
  <c r="E5" i="23" l="1"/>
  <c r="G26" i="7"/>
  <c r="J25" i="7"/>
  <c r="E59" i="5"/>
  <c r="E88" i="5"/>
  <c r="G15" i="5"/>
  <c r="F17" i="5"/>
  <c r="G27" i="7" l="1"/>
  <c r="J26" i="7"/>
  <c r="F5" i="22"/>
  <c r="F5" i="23"/>
  <c r="F25" i="5"/>
  <c r="F5" i="2"/>
  <c r="H15" i="5"/>
  <c r="G17" i="5"/>
  <c r="G28" i="7" l="1"/>
  <c r="J27" i="7"/>
  <c r="G5" i="22"/>
  <c r="G5" i="23"/>
  <c r="F59" i="5"/>
  <c r="F88" i="5"/>
  <c r="G25" i="5"/>
  <c r="G5" i="2"/>
  <c r="I15" i="5"/>
  <c r="I17" i="5" s="1"/>
  <c r="H17" i="5"/>
  <c r="AD17" i="5" s="1"/>
  <c r="AD15" i="5" l="1"/>
  <c r="G29" i="7"/>
  <c r="J29" i="7" s="1"/>
  <c r="J28" i="7"/>
  <c r="G59" i="5"/>
  <c r="G88" i="5"/>
  <c r="H5" i="22"/>
  <c r="B27" i="22" s="1"/>
  <c r="B47" i="11" s="1"/>
  <c r="H5" i="23"/>
  <c r="I5" i="22"/>
  <c r="I5" i="23"/>
  <c r="I25" i="5"/>
  <c r="I5" i="2"/>
  <c r="AD5" i="2" s="1"/>
  <c r="H25" i="5"/>
  <c r="H5" i="2"/>
  <c r="AD25" i="5" l="1"/>
  <c r="AD5" i="23"/>
  <c r="AD5" i="22"/>
  <c r="B27" i="23"/>
  <c r="B67" i="11" s="1"/>
  <c r="H59" i="5"/>
  <c r="H88" i="5"/>
  <c r="I59" i="5"/>
  <c r="I88" i="5"/>
  <c r="B27" i="2"/>
  <c r="B7" i="11" s="1"/>
  <c r="AB42" i="5" l="1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D42" i="5"/>
  <c r="C42" i="5"/>
  <c r="D40" i="5"/>
  <c r="C40" i="5"/>
  <c r="D39" i="5"/>
  <c r="C39" i="5"/>
  <c r="B42" i="5"/>
  <c r="B40" i="5"/>
  <c r="B39" i="5"/>
  <c r="AD11" i="12"/>
  <c r="AD10" i="12"/>
  <c r="B9" i="12"/>
  <c r="AD9" i="12" s="1"/>
  <c r="C2" i="12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F1" i="12"/>
  <c r="G1" i="12" s="1"/>
  <c r="H1" i="12" s="1"/>
  <c r="I1" i="12" s="1"/>
  <c r="J1" i="12" s="1"/>
  <c r="K1" i="12" s="1"/>
  <c r="L1" i="12" s="1"/>
  <c r="M1" i="12" s="1"/>
  <c r="N1" i="12" s="1"/>
  <c r="O1" i="12" s="1"/>
  <c r="P1" i="12" s="1"/>
  <c r="Q1" i="12" s="1"/>
  <c r="R1" i="12" s="1"/>
  <c r="S1" i="12" s="1"/>
  <c r="T1" i="12" s="1"/>
  <c r="U1" i="12" s="1"/>
  <c r="V1" i="12" s="1"/>
  <c r="W1" i="12" s="1"/>
  <c r="X1" i="12" s="1"/>
  <c r="Y1" i="12" s="1"/>
  <c r="Z1" i="12" s="1"/>
  <c r="AA1" i="12" s="1"/>
  <c r="AB1" i="12" s="1"/>
  <c r="AC1" i="12" s="1"/>
  <c r="C23" i="8"/>
  <c r="D23" i="8" s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C12" i="12" l="1"/>
  <c r="AD12" i="12" s="1"/>
  <c r="D7" i="8"/>
  <c r="D27" i="8" s="1"/>
  <c r="C7" i="8"/>
  <c r="B6" i="8"/>
  <c r="D10" i="2"/>
  <c r="C10" i="2"/>
  <c r="B9" i="2"/>
  <c r="B5" i="10"/>
  <c r="D23" i="5"/>
  <c r="C23" i="5"/>
  <c r="B22" i="5"/>
  <c r="D4" i="5"/>
  <c r="C4" i="5"/>
  <c r="D3" i="5"/>
  <c r="C3" i="5"/>
  <c r="B4" i="5"/>
  <c r="AD4" i="5" s="1"/>
  <c r="B3" i="5"/>
  <c r="D10" i="10"/>
  <c r="C10" i="10"/>
  <c r="B10" i="10"/>
  <c r="C5" i="10"/>
  <c r="AC4" i="10"/>
  <c r="AC4" i="5" s="1"/>
  <c r="AB4" i="10"/>
  <c r="AB4" i="5" s="1"/>
  <c r="AA4" i="10"/>
  <c r="AA4" i="5" s="1"/>
  <c r="Z4" i="10"/>
  <c r="Z4" i="5" s="1"/>
  <c r="Y4" i="10"/>
  <c r="Y4" i="5" s="1"/>
  <c r="X4" i="10"/>
  <c r="X4" i="5" s="1"/>
  <c r="W4" i="10"/>
  <c r="W4" i="5" s="1"/>
  <c r="V4" i="10"/>
  <c r="V4" i="5" s="1"/>
  <c r="U4" i="10"/>
  <c r="U4" i="5" s="1"/>
  <c r="T4" i="10"/>
  <c r="T4" i="5" s="1"/>
  <c r="S4" i="10"/>
  <c r="S4" i="5" s="1"/>
  <c r="R4" i="10"/>
  <c r="R4" i="5" s="1"/>
  <c r="Q4" i="10"/>
  <c r="Q4" i="5" s="1"/>
  <c r="P4" i="10"/>
  <c r="P4" i="5" s="1"/>
  <c r="O4" i="10"/>
  <c r="O4" i="5" s="1"/>
  <c r="N4" i="10"/>
  <c r="N4" i="5" s="1"/>
  <c r="M4" i="10"/>
  <c r="M4" i="5" s="1"/>
  <c r="L4" i="10"/>
  <c r="L4" i="5" s="1"/>
  <c r="K4" i="10"/>
  <c r="K4" i="5" s="1"/>
  <c r="J4" i="10"/>
  <c r="J4" i="5" s="1"/>
  <c r="I4" i="10"/>
  <c r="I4" i="5" s="1"/>
  <c r="H4" i="10"/>
  <c r="H4" i="5" s="1"/>
  <c r="G4" i="10"/>
  <c r="G4" i="5" s="1"/>
  <c r="F4" i="10"/>
  <c r="F4" i="5" s="1"/>
  <c r="E4" i="10"/>
  <c r="E4" i="5" s="1"/>
  <c r="E38" i="5" s="1"/>
  <c r="AB3" i="5"/>
  <c r="AA3" i="5"/>
  <c r="Z3" i="5"/>
  <c r="X3" i="5"/>
  <c r="W3" i="5"/>
  <c r="V3" i="5"/>
  <c r="T3" i="5"/>
  <c r="S3" i="5"/>
  <c r="R3" i="5"/>
  <c r="P3" i="5"/>
  <c r="O3" i="5"/>
  <c r="N3" i="5"/>
  <c r="L3" i="5"/>
  <c r="K3" i="5"/>
  <c r="J3" i="5"/>
  <c r="H3" i="5"/>
  <c r="G3" i="5"/>
  <c r="F3" i="5"/>
  <c r="E3" i="5"/>
  <c r="C2" i="10"/>
  <c r="D2" i="10" s="1"/>
  <c r="E2" i="10" s="1"/>
  <c r="C2" i="8"/>
  <c r="D2" i="8" s="1"/>
  <c r="E2" i="8" s="1"/>
  <c r="F2" i="8" s="1"/>
  <c r="G2" i="8" s="1"/>
  <c r="H2" i="8" s="1"/>
  <c r="I2" i="8" s="1"/>
  <c r="J2" i="8" s="1"/>
  <c r="K2" i="8" s="1"/>
  <c r="L2" i="8" s="1"/>
  <c r="M2" i="8" s="1"/>
  <c r="N2" i="8" s="1"/>
  <c r="O2" i="8" s="1"/>
  <c r="P2" i="8" s="1"/>
  <c r="Q2" i="8" s="1"/>
  <c r="R2" i="8" s="1"/>
  <c r="S2" i="8" s="1"/>
  <c r="T2" i="8" s="1"/>
  <c r="U2" i="8" s="1"/>
  <c r="V2" i="8" s="1"/>
  <c r="W2" i="8" s="1"/>
  <c r="X2" i="8" s="1"/>
  <c r="Y2" i="8" s="1"/>
  <c r="Z2" i="8" s="1"/>
  <c r="AA2" i="8" s="1"/>
  <c r="AB2" i="8" s="1"/>
  <c r="AC2" i="8" s="1"/>
  <c r="F1" i="8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D165" i="9"/>
  <c r="E165" i="9" s="1"/>
  <c r="F165" i="9" s="1"/>
  <c r="G165" i="9" s="1"/>
  <c r="H165" i="9" s="1"/>
  <c r="I165" i="9" s="1"/>
  <c r="J165" i="9" s="1"/>
  <c r="K165" i="9" s="1"/>
  <c r="L165" i="9" s="1"/>
  <c r="M165" i="9" s="1"/>
  <c r="N165" i="9" s="1"/>
  <c r="O165" i="9" s="1"/>
  <c r="P165" i="9" s="1"/>
  <c r="Q165" i="9" s="1"/>
  <c r="R165" i="9" s="1"/>
  <c r="S165" i="9" s="1"/>
  <c r="T165" i="9" s="1"/>
  <c r="U165" i="9" s="1"/>
  <c r="V165" i="9" s="1"/>
  <c r="W165" i="9" s="1"/>
  <c r="X165" i="9" s="1"/>
  <c r="Y165" i="9" s="1"/>
  <c r="Z165" i="9" s="1"/>
  <c r="AA165" i="9" s="1"/>
  <c r="AB165" i="9" s="1"/>
  <c r="AC165" i="9" s="1"/>
  <c r="AD165" i="9" s="1"/>
  <c r="D133" i="9"/>
  <c r="E133" i="9" s="1"/>
  <c r="F133" i="9" s="1"/>
  <c r="G133" i="9" s="1"/>
  <c r="H133" i="9" s="1"/>
  <c r="I133" i="9" s="1"/>
  <c r="J133" i="9" s="1"/>
  <c r="K133" i="9" s="1"/>
  <c r="L133" i="9" s="1"/>
  <c r="M133" i="9" s="1"/>
  <c r="N133" i="9" s="1"/>
  <c r="O133" i="9" s="1"/>
  <c r="P133" i="9" s="1"/>
  <c r="Q133" i="9" s="1"/>
  <c r="R133" i="9" s="1"/>
  <c r="S133" i="9" s="1"/>
  <c r="T133" i="9" s="1"/>
  <c r="U133" i="9" s="1"/>
  <c r="V133" i="9" s="1"/>
  <c r="W133" i="9" s="1"/>
  <c r="X133" i="9" s="1"/>
  <c r="Y133" i="9" s="1"/>
  <c r="Z133" i="9" s="1"/>
  <c r="AA133" i="9" s="1"/>
  <c r="AB133" i="9" s="1"/>
  <c r="AC133" i="9" s="1"/>
  <c r="AD133" i="9" s="1"/>
  <c r="D101" i="9"/>
  <c r="E101" i="9" s="1"/>
  <c r="F101" i="9" s="1"/>
  <c r="G101" i="9" s="1"/>
  <c r="H101" i="9" s="1"/>
  <c r="I101" i="9" s="1"/>
  <c r="J101" i="9" s="1"/>
  <c r="K101" i="9" s="1"/>
  <c r="L101" i="9" s="1"/>
  <c r="M101" i="9" s="1"/>
  <c r="N101" i="9" s="1"/>
  <c r="O101" i="9" s="1"/>
  <c r="P101" i="9" s="1"/>
  <c r="Q101" i="9" s="1"/>
  <c r="R101" i="9" s="1"/>
  <c r="S101" i="9" s="1"/>
  <c r="T101" i="9" s="1"/>
  <c r="U101" i="9" s="1"/>
  <c r="V101" i="9" s="1"/>
  <c r="W101" i="9" s="1"/>
  <c r="X101" i="9" s="1"/>
  <c r="Y101" i="9" s="1"/>
  <c r="Z101" i="9" s="1"/>
  <c r="AA101" i="9" s="1"/>
  <c r="AB101" i="9" s="1"/>
  <c r="AC101" i="9" s="1"/>
  <c r="AD101" i="9" s="1"/>
  <c r="D69" i="9"/>
  <c r="E69" i="9" s="1"/>
  <c r="F69" i="9" s="1"/>
  <c r="G69" i="9" s="1"/>
  <c r="H69" i="9" s="1"/>
  <c r="I69" i="9" s="1"/>
  <c r="J69" i="9" s="1"/>
  <c r="K69" i="9" s="1"/>
  <c r="L69" i="9" s="1"/>
  <c r="M69" i="9" s="1"/>
  <c r="N69" i="9" s="1"/>
  <c r="O69" i="9" s="1"/>
  <c r="P69" i="9" s="1"/>
  <c r="Q69" i="9" s="1"/>
  <c r="R69" i="9" s="1"/>
  <c r="S69" i="9" s="1"/>
  <c r="T69" i="9" s="1"/>
  <c r="U69" i="9" s="1"/>
  <c r="V69" i="9" s="1"/>
  <c r="W69" i="9" s="1"/>
  <c r="X69" i="9" s="1"/>
  <c r="Y69" i="9" s="1"/>
  <c r="Z69" i="9" s="1"/>
  <c r="AA69" i="9" s="1"/>
  <c r="AB69" i="9" s="1"/>
  <c r="AC69" i="9" s="1"/>
  <c r="AD69" i="9" s="1"/>
  <c r="D37" i="9"/>
  <c r="E37" i="9" s="1"/>
  <c r="F37" i="9" s="1"/>
  <c r="F43" i="9" s="1"/>
  <c r="E24" i="9"/>
  <c r="D24" i="9"/>
  <c r="C24" i="9"/>
  <c r="E23" i="9"/>
  <c r="D23" i="9"/>
  <c r="C23" i="9"/>
  <c r="E22" i="9"/>
  <c r="D22" i="9"/>
  <c r="C22" i="9"/>
  <c r="E21" i="9"/>
  <c r="D21" i="9"/>
  <c r="C21" i="9"/>
  <c r="E20" i="9"/>
  <c r="D20" i="9"/>
  <c r="C20" i="9"/>
  <c r="D10" i="9"/>
  <c r="E10" i="9" s="1"/>
  <c r="F10" i="9" s="1"/>
  <c r="E7" i="9"/>
  <c r="C7" i="9"/>
  <c r="E6" i="9"/>
  <c r="C6" i="9"/>
  <c r="E5" i="9"/>
  <c r="C5" i="9"/>
  <c r="E4" i="9"/>
  <c r="C4" i="9"/>
  <c r="E3" i="9"/>
  <c r="C3" i="9"/>
  <c r="E7" i="6"/>
  <c r="E6" i="6"/>
  <c r="E5" i="6"/>
  <c r="E4" i="6"/>
  <c r="E3" i="6"/>
  <c r="F1" i="2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B26" i="8" l="1"/>
  <c r="AD6" i="8"/>
  <c r="C27" i="8"/>
  <c r="AD7" i="8"/>
  <c r="B38" i="5"/>
  <c r="B72" i="5"/>
  <c r="AD72" i="5" s="1"/>
  <c r="D38" i="5"/>
  <c r="D72" i="5"/>
  <c r="D37" i="5"/>
  <c r="D71" i="5"/>
  <c r="C38" i="5"/>
  <c r="C72" i="5"/>
  <c r="C37" i="5"/>
  <c r="C71" i="5"/>
  <c r="B37" i="5"/>
  <c r="B71" i="5"/>
  <c r="E71" i="5"/>
  <c r="E37" i="5"/>
  <c r="I38" i="5"/>
  <c r="I72" i="5"/>
  <c r="Q38" i="5"/>
  <c r="Q72" i="5"/>
  <c r="Y38" i="5"/>
  <c r="Y72" i="5"/>
  <c r="C86" i="5"/>
  <c r="C57" i="5"/>
  <c r="F38" i="5"/>
  <c r="F72" i="5"/>
  <c r="J38" i="5"/>
  <c r="J72" i="5"/>
  <c r="N38" i="5"/>
  <c r="N72" i="5"/>
  <c r="R38" i="5"/>
  <c r="R72" i="5"/>
  <c r="V38" i="5"/>
  <c r="V72" i="5"/>
  <c r="Z38" i="5"/>
  <c r="Z72" i="5"/>
  <c r="C3" i="22"/>
  <c r="C7" i="22" s="1"/>
  <c r="C3" i="23"/>
  <c r="C7" i="23" s="1"/>
  <c r="D86" i="5"/>
  <c r="D57" i="5"/>
  <c r="E72" i="5"/>
  <c r="M38" i="5"/>
  <c r="M72" i="5"/>
  <c r="U38" i="5"/>
  <c r="U72" i="5"/>
  <c r="AC38" i="5"/>
  <c r="AC72" i="5"/>
  <c r="G38" i="5"/>
  <c r="G72" i="5"/>
  <c r="K38" i="5"/>
  <c r="K72" i="5"/>
  <c r="O38" i="5"/>
  <c r="O72" i="5"/>
  <c r="S38" i="5"/>
  <c r="S72" i="5"/>
  <c r="W38" i="5"/>
  <c r="W72" i="5"/>
  <c r="AA38" i="5"/>
  <c r="AA72" i="5"/>
  <c r="B3" i="8"/>
  <c r="B4" i="8" s="1"/>
  <c r="B3" i="22"/>
  <c r="B7" i="22" s="1"/>
  <c r="B3" i="23"/>
  <c r="B7" i="23" s="1"/>
  <c r="H38" i="5"/>
  <c r="H72" i="5"/>
  <c r="L38" i="5"/>
  <c r="L72" i="5"/>
  <c r="P38" i="5"/>
  <c r="P72" i="5"/>
  <c r="T38" i="5"/>
  <c r="T72" i="5"/>
  <c r="X38" i="5"/>
  <c r="X72" i="5"/>
  <c r="AB38" i="5"/>
  <c r="AB72" i="5"/>
  <c r="B85" i="5"/>
  <c r="B56" i="5"/>
  <c r="H37" i="5"/>
  <c r="H71" i="5"/>
  <c r="N37" i="5"/>
  <c r="N71" i="5"/>
  <c r="S37" i="5"/>
  <c r="S71" i="5"/>
  <c r="X37" i="5"/>
  <c r="X71" i="5"/>
  <c r="J37" i="5"/>
  <c r="J71" i="5"/>
  <c r="O37" i="5"/>
  <c r="O71" i="5"/>
  <c r="T37" i="5"/>
  <c r="T71" i="5"/>
  <c r="Z37" i="5"/>
  <c r="Z71" i="5"/>
  <c r="F37" i="5"/>
  <c r="F71" i="5"/>
  <c r="K37" i="5"/>
  <c r="K71" i="5"/>
  <c r="P37" i="5"/>
  <c r="P71" i="5"/>
  <c r="V37" i="5"/>
  <c r="V71" i="5"/>
  <c r="AA37" i="5"/>
  <c r="AA71" i="5"/>
  <c r="G37" i="5"/>
  <c r="G71" i="5"/>
  <c r="L37" i="5"/>
  <c r="L71" i="5"/>
  <c r="R37" i="5"/>
  <c r="R71" i="5"/>
  <c r="W37" i="5"/>
  <c r="W71" i="5"/>
  <c r="AB37" i="5"/>
  <c r="AB71" i="5"/>
  <c r="F2" i="10"/>
  <c r="E8" i="10"/>
  <c r="E7" i="10"/>
  <c r="C3" i="12"/>
  <c r="B3" i="2"/>
  <c r="B7" i="2" s="1"/>
  <c r="C3" i="2"/>
  <c r="C7" i="2" s="1"/>
  <c r="B3" i="12"/>
  <c r="C3" i="8"/>
  <c r="C4" i="8" s="1"/>
  <c r="F5" i="9"/>
  <c r="F14" i="9" s="1"/>
  <c r="F5" i="3"/>
  <c r="F7" i="6"/>
  <c r="F4" i="9"/>
  <c r="F13" i="9" s="1"/>
  <c r="F6" i="3"/>
  <c r="F3" i="6"/>
  <c r="F3" i="9"/>
  <c r="F12" i="9" s="1"/>
  <c r="F6" i="6"/>
  <c r="F7" i="9"/>
  <c r="F16" i="9" s="1"/>
  <c r="I5" i="10"/>
  <c r="M5" i="10"/>
  <c r="Q5" i="10"/>
  <c r="U5" i="10"/>
  <c r="Y5" i="10"/>
  <c r="AC5" i="10"/>
  <c r="I3" i="5"/>
  <c r="M3" i="5"/>
  <c r="Q3" i="5"/>
  <c r="U3" i="5"/>
  <c r="Y3" i="5"/>
  <c r="AC3" i="5"/>
  <c r="D25" i="9"/>
  <c r="C25" i="9"/>
  <c r="F192" i="9"/>
  <c r="F191" i="9"/>
  <c r="F187" i="9"/>
  <c r="F190" i="9"/>
  <c r="F186" i="9"/>
  <c r="F193" i="9"/>
  <c r="F189" i="9"/>
  <c r="F182" i="9"/>
  <c r="F178" i="9"/>
  <c r="F188" i="9"/>
  <c r="F181" i="9"/>
  <c r="F177" i="9"/>
  <c r="F185" i="9"/>
  <c r="F180" i="9"/>
  <c r="F176" i="9"/>
  <c r="F184" i="9"/>
  <c r="F174" i="9"/>
  <c r="F170" i="9"/>
  <c r="F183" i="9"/>
  <c r="F173" i="9"/>
  <c r="F169" i="9"/>
  <c r="F161" i="9"/>
  <c r="F179" i="9"/>
  <c r="F172" i="9"/>
  <c r="F160" i="9"/>
  <c r="F175" i="9"/>
  <c r="F171" i="9"/>
  <c r="F159" i="9"/>
  <c r="F155" i="9"/>
  <c r="F151" i="9"/>
  <c r="F147" i="9"/>
  <c r="F143" i="9"/>
  <c r="F139" i="9"/>
  <c r="F158" i="9"/>
  <c r="F154" i="9"/>
  <c r="F150" i="9"/>
  <c r="F146" i="9"/>
  <c r="F142" i="9"/>
  <c r="F138" i="9"/>
  <c r="F157" i="9"/>
  <c r="F153" i="9"/>
  <c r="F149" i="9"/>
  <c r="F145" i="9"/>
  <c r="F141" i="9"/>
  <c r="F137" i="9"/>
  <c r="F152" i="9"/>
  <c r="F129" i="9"/>
  <c r="F125" i="9"/>
  <c r="F121" i="9"/>
  <c r="F117" i="9"/>
  <c r="F113" i="9"/>
  <c r="F148" i="9"/>
  <c r="F128" i="9"/>
  <c r="F124" i="9"/>
  <c r="F120" i="9"/>
  <c r="F116" i="9"/>
  <c r="F144" i="9"/>
  <c r="F127" i="9"/>
  <c r="F123" i="9"/>
  <c r="F119" i="9"/>
  <c r="F115" i="9"/>
  <c r="F140" i="9"/>
  <c r="F118" i="9"/>
  <c r="F110" i="9"/>
  <c r="F106" i="9"/>
  <c r="F94" i="9"/>
  <c r="F90" i="9"/>
  <c r="F114" i="9"/>
  <c r="F109" i="9"/>
  <c r="F105" i="9"/>
  <c r="F97" i="9"/>
  <c r="F93" i="9"/>
  <c r="F89" i="9"/>
  <c r="F126" i="9"/>
  <c r="F112" i="9"/>
  <c r="F108" i="9"/>
  <c r="F96" i="9"/>
  <c r="F92" i="9"/>
  <c r="F88" i="9"/>
  <c r="F86" i="9"/>
  <c r="F82" i="9"/>
  <c r="F78" i="9"/>
  <c r="F74" i="9"/>
  <c r="F62" i="9"/>
  <c r="F58" i="9"/>
  <c r="F54" i="9"/>
  <c r="F50" i="9"/>
  <c r="F46" i="9"/>
  <c r="F42" i="9"/>
  <c r="F95" i="9"/>
  <c r="F85" i="9"/>
  <c r="F81" i="9"/>
  <c r="F77" i="9"/>
  <c r="F73" i="9"/>
  <c r="F65" i="9"/>
  <c r="F61" i="9"/>
  <c r="F57" i="9"/>
  <c r="F53" i="9"/>
  <c r="F49" i="9"/>
  <c r="F45" i="9"/>
  <c r="F41" i="9"/>
  <c r="F107" i="9"/>
  <c r="F87" i="9"/>
  <c r="F156" i="9"/>
  <c r="F122" i="9"/>
  <c r="F111" i="9"/>
  <c r="F91" i="9"/>
  <c r="F84" i="9"/>
  <c r="F80" i="9"/>
  <c r="F76" i="9"/>
  <c r="F64" i="9"/>
  <c r="F60" i="9"/>
  <c r="F56" i="9"/>
  <c r="F52" i="9"/>
  <c r="F48" i="9"/>
  <c r="F44" i="9"/>
  <c r="F51" i="9"/>
  <c r="F55" i="9"/>
  <c r="F75" i="9"/>
  <c r="F59" i="9"/>
  <c r="F79" i="9"/>
  <c r="F47" i="9"/>
  <c r="F63" i="9"/>
  <c r="F83" i="9"/>
  <c r="E25" i="9"/>
  <c r="G5" i="10"/>
  <c r="K5" i="10"/>
  <c r="O5" i="10"/>
  <c r="S5" i="10"/>
  <c r="W5" i="10"/>
  <c r="AA5" i="10"/>
  <c r="N5" i="10"/>
  <c r="V5" i="10"/>
  <c r="F5" i="10"/>
  <c r="F3" i="3"/>
  <c r="F7" i="3"/>
  <c r="F4" i="6"/>
  <c r="F6" i="9"/>
  <c r="F15" i="9" s="1"/>
  <c r="F4" i="3"/>
  <c r="F5" i="6"/>
  <c r="J5" i="10"/>
  <c r="R5" i="10"/>
  <c r="Z5" i="10"/>
  <c r="H5" i="10"/>
  <c r="L5" i="10"/>
  <c r="P5" i="10"/>
  <c r="T5" i="10"/>
  <c r="X5" i="10"/>
  <c r="AB5" i="10"/>
  <c r="E5" i="10"/>
  <c r="G37" i="9"/>
  <c r="G10" i="9"/>
  <c r="AD3" i="5" l="1"/>
  <c r="AD38" i="5"/>
  <c r="AD5" i="10"/>
  <c r="D6" i="10"/>
  <c r="D60" i="5"/>
  <c r="B6" i="10"/>
  <c r="B60" i="5"/>
  <c r="C6" i="10"/>
  <c r="C9" i="10" s="1"/>
  <c r="C60" i="5"/>
  <c r="P3" i="22"/>
  <c r="P3" i="23"/>
  <c r="R3" i="23"/>
  <c r="R3" i="22"/>
  <c r="F3" i="23"/>
  <c r="F3" i="22"/>
  <c r="W3" i="23"/>
  <c r="W3" i="22"/>
  <c r="G3" i="23"/>
  <c r="G3" i="22"/>
  <c r="AC37" i="5"/>
  <c r="AC71" i="5"/>
  <c r="M37" i="5"/>
  <c r="M71" i="5"/>
  <c r="Q3" i="23"/>
  <c r="Q3" i="22"/>
  <c r="AB3" i="22"/>
  <c r="AB3" i="23"/>
  <c r="J3" i="23"/>
  <c r="J3" i="22"/>
  <c r="S3" i="23"/>
  <c r="S3" i="22"/>
  <c r="I37" i="5"/>
  <c r="I71" i="5"/>
  <c r="M3" i="2"/>
  <c r="M3" i="23"/>
  <c r="M3" i="22"/>
  <c r="X3" i="22"/>
  <c r="X3" i="23"/>
  <c r="H3" i="22"/>
  <c r="H3" i="23"/>
  <c r="N3" i="23"/>
  <c r="N3" i="22"/>
  <c r="O3" i="23"/>
  <c r="O3" i="22"/>
  <c r="U37" i="5"/>
  <c r="U71" i="5"/>
  <c r="Y3" i="23"/>
  <c r="Y3" i="22"/>
  <c r="I3" i="23"/>
  <c r="I3" i="22"/>
  <c r="E3" i="23"/>
  <c r="E3" i="22"/>
  <c r="L3" i="22"/>
  <c r="L3" i="23"/>
  <c r="V3" i="23"/>
  <c r="V3" i="22"/>
  <c r="Y37" i="5"/>
  <c r="Y71" i="5"/>
  <c r="AC3" i="23"/>
  <c r="AC3" i="22"/>
  <c r="T3" i="22"/>
  <c r="T3" i="23"/>
  <c r="Z3" i="23"/>
  <c r="Z3" i="22"/>
  <c r="AA3" i="23"/>
  <c r="AA3" i="22"/>
  <c r="K3" i="23"/>
  <c r="K3" i="22"/>
  <c r="Q37" i="5"/>
  <c r="Q71" i="5"/>
  <c r="U3" i="23"/>
  <c r="U3" i="22"/>
  <c r="G2" i="10"/>
  <c r="F8" i="10"/>
  <c r="F7" i="10"/>
  <c r="E3" i="12"/>
  <c r="P3" i="12"/>
  <c r="R3" i="12"/>
  <c r="F3" i="12"/>
  <c r="W3" i="12"/>
  <c r="G3" i="12"/>
  <c r="AB3" i="12"/>
  <c r="L3" i="12"/>
  <c r="J3" i="12"/>
  <c r="V3" i="12"/>
  <c r="S3" i="12"/>
  <c r="U3" i="2"/>
  <c r="Q3" i="2"/>
  <c r="X3" i="12"/>
  <c r="H3" i="12"/>
  <c r="N3" i="12"/>
  <c r="O3" i="12"/>
  <c r="AC3" i="2"/>
  <c r="T3" i="12"/>
  <c r="Z3" i="12"/>
  <c r="AA3" i="12"/>
  <c r="K3" i="12"/>
  <c r="Y3" i="2"/>
  <c r="Q3" i="8"/>
  <c r="Q4" i="8" s="1"/>
  <c r="Q3" i="12"/>
  <c r="AC3" i="8"/>
  <c r="AC4" i="8" s="1"/>
  <c r="AC3" i="12"/>
  <c r="M3" i="8"/>
  <c r="M4" i="8" s="1"/>
  <c r="M3" i="12"/>
  <c r="Y3" i="8"/>
  <c r="Y4" i="8" s="1"/>
  <c r="Y3" i="12"/>
  <c r="I3" i="2"/>
  <c r="I3" i="12"/>
  <c r="U3" i="8"/>
  <c r="U4" i="8" s="1"/>
  <c r="U3" i="12"/>
  <c r="I3" i="8"/>
  <c r="I4" i="8" s="1"/>
  <c r="F17" i="9"/>
  <c r="G191" i="9"/>
  <c r="G190" i="9"/>
  <c r="G186" i="9"/>
  <c r="G193" i="9"/>
  <c r="G189" i="9"/>
  <c r="G185" i="9"/>
  <c r="G188" i="9"/>
  <c r="G181" i="9"/>
  <c r="G177" i="9"/>
  <c r="G187" i="9"/>
  <c r="G180" i="9"/>
  <c r="G176" i="9"/>
  <c r="G192" i="9"/>
  <c r="G184" i="9"/>
  <c r="G183" i="9"/>
  <c r="G179" i="9"/>
  <c r="G175" i="9"/>
  <c r="G178" i="9"/>
  <c r="G173" i="9"/>
  <c r="G161" i="9"/>
  <c r="G172" i="9"/>
  <c r="G160" i="9"/>
  <c r="G171" i="9"/>
  <c r="G158" i="9"/>
  <c r="G154" i="9"/>
  <c r="G150" i="9"/>
  <c r="G146" i="9"/>
  <c r="G142" i="9"/>
  <c r="G138" i="9"/>
  <c r="G182" i="9"/>
  <c r="G174" i="9"/>
  <c r="G157" i="9"/>
  <c r="G153" i="9"/>
  <c r="G149" i="9"/>
  <c r="G145" i="9"/>
  <c r="G141" i="9"/>
  <c r="G170" i="9"/>
  <c r="G156" i="9"/>
  <c r="G152" i="9"/>
  <c r="G148" i="9"/>
  <c r="G144" i="9"/>
  <c r="G140" i="9"/>
  <c r="G159" i="9"/>
  <c r="G143" i="9"/>
  <c r="G128" i="9"/>
  <c r="G124" i="9"/>
  <c r="G120" i="9"/>
  <c r="G116" i="9"/>
  <c r="G155" i="9"/>
  <c r="G139" i="9"/>
  <c r="G127" i="9"/>
  <c r="G123" i="9"/>
  <c r="G119" i="9"/>
  <c r="G115" i="9"/>
  <c r="G151" i="9"/>
  <c r="G126" i="9"/>
  <c r="G122" i="9"/>
  <c r="G118" i="9"/>
  <c r="G114" i="9"/>
  <c r="G125" i="9"/>
  <c r="G109" i="9"/>
  <c r="G97" i="9"/>
  <c r="G93" i="9"/>
  <c r="G89" i="9"/>
  <c r="G147" i="9"/>
  <c r="G121" i="9"/>
  <c r="G112" i="9"/>
  <c r="G108" i="9"/>
  <c r="G96" i="9"/>
  <c r="G92" i="9"/>
  <c r="G88" i="9"/>
  <c r="G117" i="9"/>
  <c r="G111" i="9"/>
  <c r="G107" i="9"/>
  <c r="G95" i="9"/>
  <c r="G91" i="9"/>
  <c r="G113" i="9"/>
  <c r="G110" i="9"/>
  <c r="G90" i="9"/>
  <c r="G85" i="9"/>
  <c r="G81" i="9"/>
  <c r="G77" i="9"/>
  <c r="G65" i="9"/>
  <c r="G61" i="9"/>
  <c r="G57" i="9"/>
  <c r="G53" i="9"/>
  <c r="G49" i="9"/>
  <c r="G45" i="9"/>
  <c r="G106" i="9"/>
  <c r="G84" i="9"/>
  <c r="G80" i="9"/>
  <c r="G76" i="9"/>
  <c r="G64" i="9"/>
  <c r="G60" i="9"/>
  <c r="G56" i="9"/>
  <c r="G52" i="9"/>
  <c r="G48" i="9"/>
  <c r="G44" i="9"/>
  <c r="G129" i="9"/>
  <c r="G94" i="9"/>
  <c r="G86" i="9"/>
  <c r="G87" i="9"/>
  <c r="G83" i="9"/>
  <c r="G79" i="9"/>
  <c r="G75" i="9"/>
  <c r="G63" i="9"/>
  <c r="G59" i="9"/>
  <c r="G55" i="9"/>
  <c r="G51" i="9"/>
  <c r="G47" i="9"/>
  <c r="G43" i="9"/>
  <c r="G74" i="9"/>
  <c r="G54" i="9"/>
  <c r="G50" i="9"/>
  <c r="G82" i="9"/>
  <c r="G62" i="9"/>
  <c r="G46" i="9"/>
  <c r="G78" i="9"/>
  <c r="G58" i="9"/>
  <c r="G42" i="9"/>
  <c r="E3" i="8"/>
  <c r="E3" i="2"/>
  <c r="Z3" i="8"/>
  <c r="Z4" i="8" s="1"/>
  <c r="Z3" i="2"/>
  <c r="S3" i="2"/>
  <c r="S3" i="8"/>
  <c r="S4" i="8" s="1"/>
  <c r="L3" i="8"/>
  <c r="L4" i="8" s="1"/>
  <c r="L3" i="2"/>
  <c r="X3" i="8"/>
  <c r="X4" i="8" s="1"/>
  <c r="X3" i="2"/>
  <c r="H3" i="8"/>
  <c r="H4" i="8" s="1"/>
  <c r="H3" i="2"/>
  <c r="J3" i="8"/>
  <c r="J4" i="8" s="1"/>
  <c r="J3" i="2"/>
  <c r="AA3" i="8"/>
  <c r="AA4" i="8" s="1"/>
  <c r="AA3" i="2"/>
  <c r="K3" i="2"/>
  <c r="K3" i="8"/>
  <c r="K4" i="8" s="1"/>
  <c r="P3" i="8"/>
  <c r="P4" i="8" s="1"/>
  <c r="P3" i="2"/>
  <c r="V3" i="8"/>
  <c r="V4" i="8" s="1"/>
  <c r="V3" i="2"/>
  <c r="AB3" i="8"/>
  <c r="AB4" i="8" s="1"/>
  <c r="AB3" i="2"/>
  <c r="R3" i="8"/>
  <c r="R4" i="8" s="1"/>
  <c r="R3" i="2"/>
  <c r="N3" i="8"/>
  <c r="N4" i="8" s="1"/>
  <c r="N3" i="2"/>
  <c r="O3" i="8"/>
  <c r="O4" i="8" s="1"/>
  <c r="O3" i="2"/>
  <c r="T3" i="8"/>
  <c r="T4" i="8" s="1"/>
  <c r="T3" i="2"/>
  <c r="F3" i="8"/>
  <c r="F4" i="8" s="1"/>
  <c r="F3" i="2"/>
  <c r="W3" i="8"/>
  <c r="W3" i="2"/>
  <c r="G3" i="8"/>
  <c r="G4" i="8" s="1"/>
  <c r="G3" i="2"/>
  <c r="D5" i="10"/>
  <c r="H37" i="9"/>
  <c r="G13" i="9"/>
  <c r="G14" i="9"/>
  <c r="H10" i="9"/>
  <c r="G15" i="9"/>
  <c r="G16" i="9"/>
  <c r="G12" i="9"/>
  <c r="AD37" i="5" l="1"/>
  <c r="AD71" i="5"/>
  <c r="AD3" i="2"/>
  <c r="B9" i="10"/>
  <c r="D3" i="23"/>
  <c r="D7" i="23" s="1"/>
  <c r="D3" i="22"/>
  <c r="D7" i="22" s="1"/>
  <c r="AD3" i="23"/>
  <c r="H2" i="10"/>
  <c r="G8" i="10"/>
  <c r="G7" i="10"/>
  <c r="D9" i="10"/>
  <c r="D3" i="12"/>
  <c r="D3" i="2"/>
  <c r="D7" i="2" s="1"/>
  <c r="D3" i="8"/>
  <c r="D4" i="8" s="1"/>
  <c r="E4" i="8"/>
  <c r="E24" i="8"/>
  <c r="W4" i="8"/>
  <c r="F24" i="8"/>
  <c r="G17" i="9"/>
  <c r="H190" i="9"/>
  <c r="H193" i="9"/>
  <c r="H189" i="9"/>
  <c r="H185" i="9"/>
  <c r="H192" i="9"/>
  <c r="H188" i="9"/>
  <c r="H184" i="9"/>
  <c r="H191" i="9"/>
  <c r="H187" i="9"/>
  <c r="H180" i="9"/>
  <c r="H176" i="9"/>
  <c r="H186" i="9"/>
  <c r="H183" i="9"/>
  <c r="H179" i="9"/>
  <c r="H175" i="9"/>
  <c r="H182" i="9"/>
  <c r="H178" i="9"/>
  <c r="H172" i="9"/>
  <c r="H181" i="9"/>
  <c r="H171" i="9"/>
  <c r="H177" i="9"/>
  <c r="H174" i="9"/>
  <c r="H157" i="9"/>
  <c r="H153" i="9"/>
  <c r="H149" i="9"/>
  <c r="H145" i="9"/>
  <c r="H141" i="9"/>
  <c r="H161" i="9"/>
  <c r="H156" i="9"/>
  <c r="H152" i="9"/>
  <c r="H148" i="9"/>
  <c r="H144" i="9"/>
  <c r="H140" i="9"/>
  <c r="H159" i="9"/>
  <c r="H155" i="9"/>
  <c r="H151" i="9"/>
  <c r="H147" i="9"/>
  <c r="H143" i="9"/>
  <c r="H139" i="9"/>
  <c r="H150" i="9"/>
  <c r="H127" i="9"/>
  <c r="H123" i="9"/>
  <c r="H119" i="9"/>
  <c r="H115" i="9"/>
  <c r="H146" i="9"/>
  <c r="H126" i="9"/>
  <c r="H122" i="9"/>
  <c r="H118" i="9"/>
  <c r="H114" i="9"/>
  <c r="H160" i="9"/>
  <c r="H158" i="9"/>
  <c r="H142" i="9"/>
  <c r="H129" i="9"/>
  <c r="H125" i="9"/>
  <c r="H121" i="9"/>
  <c r="H117" i="9"/>
  <c r="H113" i="9"/>
  <c r="H116" i="9"/>
  <c r="H112" i="9"/>
  <c r="H108" i="9"/>
  <c r="H96" i="9"/>
  <c r="H92" i="9"/>
  <c r="H88" i="9"/>
  <c r="H173" i="9"/>
  <c r="H128" i="9"/>
  <c r="H111" i="9"/>
  <c r="H107" i="9"/>
  <c r="H95" i="9"/>
  <c r="H91" i="9"/>
  <c r="H154" i="9"/>
  <c r="H124" i="9"/>
  <c r="H110" i="9"/>
  <c r="H94" i="9"/>
  <c r="H90" i="9"/>
  <c r="H97" i="9"/>
  <c r="H84" i="9"/>
  <c r="H80" i="9"/>
  <c r="H76" i="9"/>
  <c r="H64" i="9"/>
  <c r="H60" i="9"/>
  <c r="H56" i="9"/>
  <c r="H52" i="9"/>
  <c r="H48" i="9"/>
  <c r="H44" i="9"/>
  <c r="H120" i="9"/>
  <c r="H93" i="9"/>
  <c r="H87" i="9"/>
  <c r="H83" i="9"/>
  <c r="H79" i="9"/>
  <c r="H75" i="9"/>
  <c r="H63" i="9"/>
  <c r="H59" i="9"/>
  <c r="H55" i="9"/>
  <c r="H51" i="9"/>
  <c r="H47" i="9"/>
  <c r="H43" i="9"/>
  <c r="H85" i="9"/>
  <c r="H109" i="9"/>
  <c r="H89" i="9"/>
  <c r="H86" i="9"/>
  <c r="H82" i="9"/>
  <c r="H78" i="9"/>
  <c r="H62" i="9"/>
  <c r="H58" i="9"/>
  <c r="H54" i="9"/>
  <c r="H50" i="9"/>
  <c r="H46" i="9"/>
  <c r="H81" i="9"/>
  <c r="H61" i="9"/>
  <c r="H45" i="9"/>
  <c r="H77" i="9"/>
  <c r="H57" i="9"/>
  <c r="H53" i="9"/>
  <c r="H65" i="9"/>
  <c r="H49" i="9"/>
  <c r="H14" i="9"/>
  <c r="I10" i="9"/>
  <c r="H15" i="9"/>
  <c r="H16" i="9"/>
  <c r="H12" i="9"/>
  <c r="H13" i="9"/>
  <c r="I37" i="9"/>
  <c r="AD3" i="8" l="1"/>
  <c r="AD4" i="8"/>
  <c r="AD3" i="22"/>
  <c r="I2" i="10"/>
  <c r="H8" i="10"/>
  <c r="H7" i="10"/>
  <c r="AD3" i="12"/>
  <c r="G24" i="8"/>
  <c r="F29" i="8"/>
  <c r="H17" i="9"/>
  <c r="I193" i="9"/>
  <c r="I192" i="9"/>
  <c r="I188" i="9"/>
  <c r="I184" i="9"/>
  <c r="I191" i="9"/>
  <c r="I187" i="9"/>
  <c r="I186" i="9"/>
  <c r="I183" i="9"/>
  <c r="I179" i="9"/>
  <c r="I175" i="9"/>
  <c r="I185" i="9"/>
  <c r="I182" i="9"/>
  <c r="I178" i="9"/>
  <c r="I190" i="9"/>
  <c r="I181" i="9"/>
  <c r="I177" i="9"/>
  <c r="I189" i="9"/>
  <c r="I176" i="9"/>
  <c r="I174" i="9"/>
  <c r="I173" i="9"/>
  <c r="I161" i="9"/>
  <c r="I180" i="9"/>
  <c r="I156" i="9"/>
  <c r="I152" i="9"/>
  <c r="I148" i="9"/>
  <c r="I144" i="9"/>
  <c r="I140" i="9"/>
  <c r="I172" i="9"/>
  <c r="I159" i="9"/>
  <c r="I155" i="9"/>
  <c r="I151" i="9"/>
  <c r="I147" i="9"/>
  <c r="I143" i="9"/>
  <c r="I160" i="9"/>
  <c r="I158" i="9"/>
  <c r="I154" i="9"/>
  <c r="I150" i="9"/>
  <c r="I146" i="9"/>
  <c r="I142" i="9"/>
  <c r="I157" i="9"/>
  <c r="I141" i="9"/>
  <c r="I126" i="9"/>
  <c r="I122" i="9"/>
  <c r="I118" i="9"/>
  <c r="I114" i="9"/>
  <c r="I153" i="9"/>
  <c r="I129" i="9"/>
  <c r="I125" i="9"/>
  <c r="I121" i="9"/>
  <c r="I117" i="9"/>
  <c r="I113" i="9"/>
  <c r="I149" i="9"/>
  <c r="I128" i="9"/>
  <c r="I124" i="9"/>
  <c r="I120" i="9"/>
  <c r="I116" i="9"/>
  <c r="I112" i="9"/>
  <c r="I145" i="9"/>
  <c r="I123" i="9"/>
  <c r="I111" i="9"/>
  <c r="I95" i="9"/>
  <c r="I91" i="9"/>
  <c r="I119" i="9"/>
  <c r="I110" i="9"/>
  <c r="I94" i="9"/>
  <c r="I90" i="9"/>
  <c r="I115" i="9"/>
  <c r="I109" i="9"/>
  <c r="I97" i="9"/>
  <c r="I93" i="9"/>
  <c r="I89" i="9"/>
  <c r="I108" i="9"/>
  <c r="I88" i="9"/>
  <c r="I87" i="9"/>
  <c r="I83" i="9"/>
  <c r="I79" i="9"/>
  <c r="I63" i="9"/>
  <c r="I59" i="9"/>
  <c r="I55" i="9"/>
  <c r="I51" i="9"/>
  <c r="I47" i="9"/>
  <c r="I86" i="9"/>
  <c r="I82" i="9"/>
  <c r="I78" i="9"/>
  <c r="I62" i="9"/>
  <c r="I58" i="9"/>
  <c r="I54" i="9"/>
  <c r="I50" i="9"/>
  <c r="I46" i="9"/>
  <c r="I127" i="9"/>
  <c r="I96" i="9"/>
  <c r="I85" i="9"/>
  <c r="I81" i="9"/>
  <c r="I77" i="9"/>
  <c r="I65" i="9"/>
  <c r="I61" i="9"/>
  <c r="I57" i="9"/>
  <c r="I53" i="9"/>
  <c r="I49" i="9"/>
  <c r="I45" i="9"/>
  <c r="I92" i="9"/>
  <c r="I52" i="9"/>
  <c r="I84" i="9"/>
  <c r="I64" i="9"/>
  <c r="I48" i="9"/>
  <c r="I80" i="9"/>
  <c r="I60" i="9"/>
  <c r="I44" i="9"/>
  <c r="I76" i="9"/>
  <c r="I56" i="9"/>
  <c r="I15" i="9"/>
  <c r="I16" i="9"/>
  <c r="I12" i="9"/>
  <c r="I14" i="9"/>
  <c r="I13" i="9"/>
  <c r="J10" i="9"/>
  <c r="J37" i="9"/>
  <c r="J2" i="10" l="1"/>
  <c r="I8" i="10"/>
  <c r="I7" i="10"/>
  <c r="F30" i="8"/>
  <c r="F32" i="8" s="1"/>
  <c r="I17" i="9"/>
  <c r="J192" i="9"/>
  <c r="J191" i="9"/>
  <c r="J187" i="9"/>
  <c r="J190" i="9"/>
  <c r="J186" i="9"/>
  <c r="J185" i="9"/>
  <c r="J182" i="9"/>
  <c r="J178" i="9"/>
  <c r="J184" i="9"/>
  <c r="J181" i="9"/>
  <c r="J177" i="9"/>
  <c r="J189" i="9"/>
  <c r="J180" i="9"/>
  <c r="J176" i="9"/>
  <c r="J183" i="9"/>
  <c r="J174" i="9"/>
  <c r="J193" i="9"/>
  <c r="J179" i="9"/>
  <c r="J173" i="9"/>
  <c r="J161" i="9"/>
  <c r="J175" i="9"/>
  <c r="J160" i="9"/>
  <c r="J159" i="9"/>
  <c r="J155" i="9"/>
  <c r="J151" i="9"/>
  <c r="J147" i="9"/>
  <c r="J143" i="9"/>
  <c r="J158" i="9"/>
  <c r="J154" i="9"/>
  <c r="J150" i="9"/>
  <c r="J146" i="9"/>
  <c r="J142" i="9"/>
  <c r="J157" i="9"/>
  <c r="J153" i="9"/>
  <c r="J149" i="9"/>
  <c r="J145" i="9"/>
  <c r="J141" i="9"/>
  <c r="J188" i="9"/>
  <c r="J148" i="9"/>
  <c r="J129" i="9"/>
  <c r="J125" i="9"/>
  <c r="J121" i="9"/>
  <c r="J117" i="9"/>
  <c r="J113" i="9"/>
  <c r="J144" i="9"/>
  <c r="J128" i="9"/>
  <c r="J124" i="9"/>
  <c r="J120" i="9"/>
  <c r="J116" i="9"/>
  <c r="J156" i="9"/>
  <c r="J127" i="9"/>
  <c r="J123" i="9"/>
  <c r="J119" i="9"/>
  <c r="J115" i="9"/>
  <c r="J114" i="9"/>
  <c r="J110" i="9"/>
  <c r="J94" i="9"/>
  <c r="J90" i="9"/>
  <c r="J152" i="9"/>
  <c r="J126" i="9"/>
  <c r="J109" i="9"/>
  <c r="J97" i="9"/>
  <c r="J93" i="9"/>
  <c r="J89" i="9"/>
  <c r="J122" i="9"/>
  <c r="J96" i="9"/>
  <c r="J92" i="9"/>
  <c r="J88" i="9"/>
  <c r="J118" i="9"/>
  <c r="J95" i="9"/>
  <c r="J86" i="9"/>
  <c r="J82" i="9"/>
  <c r="J78" i="9"/>
  <c r="J62" i="9"/>
  <c r="J58" i="9"/>
  <c r="J54" i="9"/>
  <c r="J50" i="9"/>
  <c r="J46" i="9"/>
  <c r="J111" i="9"/>
  <c r="J91" i="9"/>
  <c r="J85" i="9"/>
  <c r="J81" i="9"/>
  <c r="J77" i="9"/>
  <c r="J65" i="9"/>
  <c r="J61" i="9"/>
  <c r="J57" i="9"/>
  <c r="J53" i="9"/>
  <c r="J49" i="9"/>
  <c r="J45" i="9"/>
  <c r="J112" i="9"/>
  <c r="J87" i="9"/>
  <c r="J84" i="9"/>
  <c r="J80" i="9"/>
  <c r="J64" i="9"/>
  <c r="J60" i="9"/>
  <c r="J56" i="9"/>
  <c r="J52" i="9"/>
  <c r="J48" i="9"/>
  <c r="J79" i="9"/>
  <c r="J59" i="9"/>
  <c r="J55" i="9"/>
  <c r="J51" i="9"/>
  <c r="J83" i="9"/>
  <c r="J63" i="9"/>
  <c r="J47" i="9"/>
  <c r="K37" i="9"/>
  <c r="J16" i="9"/>
  <c r="J12" i="9"/>
  <c r="J13" i="9"/>
  <c r="J15" i="9"/>
  <c r="J14" i="9"/>
  <c r="K10" i="9"/>
  <c r="E6" i="5"/>
  <c r="E40" i="5" s="1"/>
  <c r="E5" i="5"/>
  <c r="C30" i="5"/>
  <c r="D30" i="5" s="1"/>
  <c r="E30" i="5" s="1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E39" i="5" l="1"/>
  <c r="E74" i="5"/>
  <c r="E73" i="5"/>
  <c r="K2" i="10"/>
  <c r="J7" i="10"/>
  <c r="J8" i="10"/>
  <c r="F6" i="5"/>
  <c r="D9" i="8"/>
  <c r="F5" i="5"/>
  <c r="J17" i="9"/>
  <c r="K191" i="9"/>
  <c r="K190" i="9"/>
  <c r="K186" i="9"/>
  <c r="K193" i="9"/>
  <c r="K189" i="9"/>
  <c r="K185" i="9"/>
  <c r="K184" i="9"/>
  <c r="K181" i="9"/>
  <c r="K177" i="9"/>
  <c r="K192" i="9"/>
  <c r="K180" i="9"/>
  <c r="K176" i="9"/>
  <c r="K188" i="9"/>
  <c r="K183" i="9"/>
  <c r="K179" i="9"/>
  <c r="K175" i="9"/>
  <c r="K161" i="9"/>
  <c r="K160" i="9"/>
  <c r="K187" i="9"/>
  <c r="K182" i="9"/>
  <c r="K174" i="9"/>
  <c r="K158" i="9"/>
  <c r="K154" i="9"/>
  <c r="K150" i="9"/>
  <c r="K146" i="9"/>
  <c r="K142" i="9"/>
  <c r="K157" i="9"/>
  <c r="K153" i="9"/>
  <c r="K149" i="9"/>
  <c r="K145" i="9"/>
  <c r="K156" i="9"/>
  <c r="K152" i="9"/>
  <c r="K148" i="9"/>
  <c r="K144" i="9"/>
  <c r="K155" i="9"/>
  <c r="K128" i="9"/>
  <c r="K124" i="9"/>
  <c r="K120" i="9"/>
  <c r="K116" i="9"/>
  <c r="K151" i="9"/>
  <c r="K127" i="9"/>
  <c r="K123" i="9"/>
  <c r="K119" i="9"/>
  <c r="K115" i="9"/>
  <c r="K147" i="9"/>
  <c r="K126" i="9"/>
  <c r="K122" i="9"/>
  <c r="K118" i="9"/>
  <c r="K114" i="9"/>
  <c r="K178" i="9"/>
  <c r="K121" i="9"/>
  <c r="K97" i="9"/>
  <c r="K93" i="9"/>
  <c r="K89" i="9"/>
  <c r="K117" i="9"/>
  <c r="K96" i="9"/>
  <c r="K92" i="9"/>
  <c r="K88" i="9"/>
  <c r="K159" i="9"/>
  <c r="K129" i="9"/>
  <c r="K113" i="9"/>
  <c r="K112" i="9"/>
  <c r="K111" i="9"/>
  <c r="K95" i="9"/>
  <c r="K91" i="9"/>
  <c r="K85" i="9"/>
  <c r="K81" i="9"/>
  <c r="K65" i="9"/>
  <c r="K61" i="9"/>
  <c r="K57" i="9"/>
  <c r="K53" i="9"/>
  <c r="K49" i="9"/>
  <c r="K143" i="9"/>
  <c r="K125" i="9"/>
  <c r="K84" i="9"/>
  <c r="K80" i="9"/>
  <c r="K64" i="9"/>
  <c r="K60" i="9"/>
  <c r="K56" i="9"/>
  <c r="K52" i="9"/>
  <c r="K48" i="9"/>
  <c r="K110" i="9"/>
  <c r="K94" i="9"/>
  <c r="K87" i="9"/>
  <c r="K83" i="9"/>
  <c r="K79" i="9"/>
  <c r="K63" i="9"/>
  <c r="K59" i="9"/>
  <c r="K55" i="9"/>
  <c r="K51" i="9"/>
  <c r="K47" i="9"/>
  <c r="K90" i="9"/>
  <c r="K86" i="9"/>
  <c r="K50" i="9"/>
  <c r="K82" i="9"/>
  <c r="K62" i="9"/>
  <c r="K46" i="9"/>
  <c r="K78" i="9"/>
  <c r="K58" i="9"/>
  <c r="K54" i="9"/>
  <c r="D12" i="2"/>
  <c r="K13" i="9"/>
  <c r="K14" i="9"/>
  <c r="L10" i="9"/>
  <c r="K16" i="9"/>
  <c r="K12" i="9"/>
  <c r="K15" i="9"/>
  <c r="L37" i="9"/>
  <c r="F40" i="5" l="1"/>
  <c r="F74" i="5"/>
  <c r="F39" i="5"/>
  <c r="F73" i="5"/>
  <c r="L2" i="10"/>
  <c r="K8" i="10"/>
  <c r="K7" i="10"/>
  <c r="G6" i="5"/>
  <c r="AC9" i="8"/>
  <c r="AD9" i="8" s="1"/>
  <c r="D28" i="8"/>
  <c r="G28" i="8" s="1"/>
  <c r="G29" i="8" s="1"/>
  <c r="AC12" i="2"/>
  <c r="G5" i="5"/>
  <c r="K17" i="9"/>
  <c r="L190" i="9"/>
  <c r="L193" i="9"/>
  <c r="L189" i="9"/>
  <c r="L185" i="9"/>
  <c r="L192" i="9"/>
  <c r="L188" i="9"/>
  <c r="L184" i="9"/>
  <c r="L180" i="9"/>
  <c r="L176" i="9"/>
  <c r="L183" i="9"/>
  <c r="L179" i="9"/>
  <c r="L175" i="9"/>
  <c r="L187" i="9"/>
  <c r="L182" i="9"/>
  <c r="L178" i="9"/>
  <c r="L191" i="9"/>
  <c r="L181" i="9"/>
  <c r="L186" i="9"/>
  <c r="L177" i="9"/>
  <c r="L161" i="9"/>
  <c r="L157" i="9"/>
  <c r="L153" i="9"/>
  <c r="L149" i="9"/>
  <c r="L145" i="9"/>
  <c r="L160" i="9"/>
  <c r="L156" i="9"/>
  <c r="L152" i="9"/>
  <c r="L148" i="9"/>
  <c r="L144" i="9"/>
  <c r="L159" i="9"/>
  <c r="L155" i="9"/>
  <c r="L151" i="9"/>
  <c r="L147" i="9"/>
  <c r="L143" i="9"/>
  <c r="L146" i="9"/>
  <c r="L127" i="9"/>
  <c r="L123" i="9"/>
  <c r="L119" i="9"/>
  <c r="L115" i="9"/>
  <c r="L158" i="9"/>
  <c r="L126" i="9"/>
  <c r="L122" i="9"/>
  <c r="L118" i="9"/>
  <c r="L114" i="9"/>
  <c r="L154" i="9"/>
  <c r="L129" i="9"/>
  <c r="L125" i="9"/>
  <c r="L121" i="9"/>
  <c r="L117" i="9"/>
  <c r="L113" i="9"/>
  <c r="L150" i="9"/>
  <c r="L128" i="9"/>
  <c r="L96" i="9"/>
  <c r="L92" i="9"/>
  <c r="L88" i="9"/>
  <c r="L124" i="9"/>
  <c r="L112" i="9"/>
  <c r="L111" i="9"/>
  <c r="L95" i="9"/>
  <c r="L91" i="9"/>
  <c r="L120" i="9"/>
  <c r="L94" i="9"/>
  <c r="L90" i="9"/>
  <c r="L93" i="9"/>
  <c r="L84" i="9"/>
  <c r="L80" i="9"/>
  <c r="L64" i="9"/>
  <c r="L60" i="9"/>
  <c r="L56" i="9"/>
  <c r="L52" i="9"/>
  <c r="L48" i="9"/>
  <c r="L89" i="9"/>
  <c r="L87" i="9"/>
  <c r="L83" i="9"/>
  <c r="L79" i="9"/>
  <c r="L63" i="9"/>
  <c r="L59" i="9"/>
  <c r="L55" i="9"/>
  <c r="L51" i="9"/>
  <c r="L47" i="9"/>
  <c r="L86" i="9"/>
  <c r="L82" i="9"/>
  <c r="L62" i="9"/>
  <c r="L58" i="9"/>
  <c r="L54" i="9"/>
  <c r="L50" i="9"/>
  <c r="L116" i="9"/>
  <c r="L97" i="9"/>
  <c r="L85" i="9"/>
  <c r="L57" i="9"/>
  <c r="L53" i="9"/>
  <c r="L65" i="9"/>
  <c r="L49" i="9"/>
  <c r="L81" i="9"/>
  <c r="L61" i="9"/>
  <c r="L14" i="9"/>
  <c r="M10" i="9"/>
  <c r="L15" i="9"/>
  <c r="L13" i="9"/>
  <c r="L16" i="9"/>
  <c r="L12" i="9"/>
  <c r="M37" i="9"/>
  <c r="G39" i="5" l="1"/>
  <c r="G73" i="5"/>
  <c r="G40" i="5"/>
  <c r="G74" i="5"/>
  <c r="M2" i="10"/>
  <c r="L8" i="10"/>
  <c r="L7" i="10"/>
  <c r="H6" i="5"/>
  <c r="H5" i="5"/>
  <c r="L17" i="9"/>
  <c r="M193" i="9"/>
  <c r="M192" i="9"/>
  <c r="M188" i="9"/>
  <c r="M184" i="9"/>
  <c r="M191" i="9"/>
  <c r="M187" i="9"/>
  <c r="M183" i="9"/>
  <c r="M179" i="9"/>
  <c r="M190" i="9"/>
  <c r="M189" i="9"/>
  <c r="M182" i="9"/>
  <c r="M178" i="9"/>
  <c r="M186" i="9"/>
  <c r="M181" i="9"/>
  <c r="M177" i="9"/>
  <c r="M185" i="9"/>
  <c r="M180" i="9"/>
  <c r="M161" i="9"/>
  <c r="M160" i="9"/>
  <c r="M156" i="9"/>
  <c r="M152" i="9"/>
  <c r="M148" i="9"/>
  <c r="M144" i="9"/>
  <c r="M159" i="9"/>
  <c r="M155" i="9"/>
  <c r="M151" i="9"/>
  <c r="M147" i="9"/>
  <c r="M176" i="9"/>
  <c r="M158" i="9"/>
  <c r="M154" i="9"/>
  <c r="M150" i="9"/>
  <c r="M146" i="9"/>
  <c r="M153" i="9"/>
  <c r="M126" i="9"/>
  <c r="M122" i="9"/>
  <c r="M118" i="9"/>
  <c r="M114" i="9"/>
  <c r="M149" i="9"/>
  <c r="M129" i="9"/>
  <c r="M125" i="9"/>
  <c r="M121" i="9"/>
  <c r="M117" i="9"/>
  <c r="M113" i="9"/>
  <c r="M145" i="9"/>
  <c r="M128" i="9"/>
  <c r="M124" i="9"/>
  <c r="M120" i="9"/>
  <c r="M116" i="9"/>
  <c r="M112" i="9"/>
  <c r="M119" i="9"/>
  <c r="M95" i="9"/>
  <c r="M91" i="9"/>
  <c r="M157" i="9"/>
  <c r="M115" i="9"/>
  <c r="M94" i="9"/>
  <c r="M90" i="9"/>
  <c r="M127" i="9"/>
  <c r="M97" i="9"/>
  <c r="M93" i="9"/>
  <c r="M89" i="9"/>
  <c r="M123" i="9"/>
  <c r="M87" i="9"/>
  <c r="M83" i="9"/>
  <c r="M63" i="9"/>
  <c r="M59" i="9"/>
  <c r="M55" i="9"/>
  <c r="M51" i="9"/>
  <c r="M88" i="9"/>
  <c r="M96" i="9"/>
  <c r="M86" i="9"/>
  <c r="M82" i="9"/>
  <c r="M62" i="9"/>
  <c r="M58" i="9"/>
  <c r="M54" i="9"/>
  <c r="M50" i="9"/>
  <c r="M92" i="9"/>
  <c r="M85" i="9"/>
  <c r="M81" i="9"/>
  <c r="M65" i="9"/>
  <c r="M61" i="9"/>
  <c r="M57" i="9"/>
  <c r="M53" i="9"/>
  <c r="M49" i="9"/>
  <c r="M84" i="9"/>
  <c r="M64" i="9"/>
  <c r="M48" i="9"/>
  <c r="M80" i="9"/>
  <c r="M60" i="9"/>
  <c r="M56" i="9"/>
  <c r="M52" i="9"/>
  <c r="M15" i="9"/>
  <c r="M16" i="9"/>
  <c r="M12" i="9"/>
  <c r="N10" i="9"/>
  <c r="M13" i="9"/>
  <c r="M14" i="9"/>
  <c r="N37" i="9"/>
  <c r="H40" i="5" l="1"/>
  <c r="H74" i="5"/>
  <c r="H39" i="5"/>
  <c r="H73" i="5"/>
  <c r="N2" i="10"/>
  <c r="M8" i="10"/>
  <c r="M7" i="10"/>
  <c r="I6" i="5"/>
  <c r="I5" i="5"/>
  <c r="M17" i="9"/>
  <c r="N192" i="9"/>
  <c r="N191" i="9"/>
  <c r="N187" i="9"/>
  <c r="N190" i="9"/>
  <c r="N186" i="9"/>
  <c r="N189" i="9"/>
  <c r="N182" i="9"/>
  <c r="N178" i="9"/>
  <c r="N188" i="9"/>
  <c r="N181" i="9"/>
  <c r="N177" i="9"/>
  <c r="N193" i="9"/>
  <c r="N185" i="9"/>
  <c r="N180" i="9"/>
  <c r="N179" i="9"/>
  <c r="N161" i="9"/>
  <c r="N160" i="9"/>
  <c r="N159" i="9"/>
  <c r="N155" i="9"/>
  <c r="N151" i="9"/>
  <c r="N147" i="9"/>
  <c r="N158" i="9"/>
  <c r="N154" i="9"/>
  <c r="N150" i="9"/>
  <c r="N146" i="9"/>
  <c r="N184" i="9"/>
  <c r="N157" i="9"/>
  <c r="N153" i="9"/>
  <c r="N149" i="9"/>
  <c r="N145" i="9"/>
  <c r="N129" i="9"/>
  <c r="N125" i="9"/>
  <c r="N121" i="9"/>
  <c r="N117" i="9"/>
  <c r="N113" i="9"/>
  <c r="N183" i="9"/>
  <c r="N156" i="9"/>
  <c r="N128" i="9"/>
  <c r="N124" i="9"/>
  <c r="N120" i="9"/>
  <c r="N116" i="9"/>
  <c r="N152" i="9"/>
  <c r="N127" i="9"/>
  <c r="N123" i="9"/>
  <c r="N119" i="9"/>
  <c r="N115" i="9"/>
  <c r="N126" i="9"/>
  <c r="N94" i="9"/>
  <c r="N90" i="9"/>
  <c r="N122" i="9"/>
  <c r="N97" i="9"/>
  <c r="N93" i="9"/>
  <c r="N89" i="9"/>
  <c r="N118" i="9"/>
  <c r="N96" i="9"/>
  <c r="N92" i="9"/>
  <c r="N88" i="9"/>
  <c r="N91" i="9"/>
  <c r="N86" i="9"/>
  <c r="N82" i="9"/>
  <c r="N62" i="9"/>
  <c r="N58" i="9"/>
  <c r="N54" i="9"/>
  <c r="N50" i="9"/>
  <c r="N87" i="9"/>
  <c r="N148" i="9"/>
  <c r="N85" i="9"/>
  <c r="N81" i="9"/>
  <c r="N65" i="9"/>
  <c r="N61" i="9"/>
  <c r="N57" i="9"/>
  <c r="N53" i="9"/>
  <c r="N49" i="9"/>
  <c r="N114" i="9"/>
  <c r="N84" i="9"/>
  <c r="N64" i="9"/>
  <c r="N60" i="9"/>
  <c r="N56" i="9"/>
  <c r="N52" i="9"/>
  <c r="N95" i="9"/>
  <c r="N55" i="9"/>
  <c r="N51" i="9"/>
  <c r="N83" i="9"/>
  <c r="N63" i="9"/>
  <c r="N59" i="9"/>
  <c r="N136" i="9"/>
  <c r="N134" i="9"/>
  <c r="N135" i="9"/>
  <c r="O37" i="9"/>
  <c r="N16" i="9"/>
  <c r="N12" i="9"/>
  <c r="N13" i="9"/>
  <c r="N14" i="9"/>
  <c r="O10" i="9"/>
  <c r="N15" i="9"/>
  <c r="I40" i="5" l="1"/>
  <c r="I74" i="5"/>
  <c r="I39" i="5"/>
  <c r="I73" i="5"/>
  <c r="O2" i="10"/>
  <c r="N7" i="10"/>
  <c r="N8" i="10"/>
  <c r="J6" i="5"/>
  <c r="J5" i="5"/>
  <c r="N17" i="9"/>
  <c r="O191" i="9"/>
  <c r="O190" i="9"/>
  <c r="O186" i="9"/>
  <c r="O193" i="9"/>
  <c r="O189" i="9"/>
  <c r="O185" i="9"/>
  <c r="O192" i="9"/>
  <c r="O188" i="9"/>
  <c r="O181" i="9"/>
  <c r="O187" i="9"/>
  <c r="O180" i="9"/>
  <c r="O184" i="9"/>
  <c r="O183" i="9"/>
  <c r="O179" i="9"/>
  <c r="O161" i="9"/>
  <c r="O182" i="9"/>
  <c r="O160" i="9"/>
  <c r="O178" i="9"/>
  <c r="O158" i="9"/>
  <c r="O154" i="9"/>
  <c r="O150" i="9"/>
  <c r="O146" i="9"/>
  <c r="O157" i="9"/>
  <c r="O153" i="9"/>
  <c r="O149" i="9"/>
  <c r="O137" i="9"/>
  <c r="O156" i="9"/>
  <c r="O152" i="9"/>
  <c r="O148" i="9"/>
  <c r="O151" i="9"/>
  <c r="O128" i="9"/>
  <c r="O124" i="9"/>
  <c r="O120" i="9"/>
  <c r="O116" i="9"/>
  <c r="O147" i="9"/>
  <c r="O127" i="9"/>
  <c r="O123" i="9"/>
  <c r="O119" i="9"/>
  <c r="O115" i="9"/>
  <c r="O159" i="9"/>
  <c r="O126" i="9"/>
  <c r="O122" i="9"/>
  <c r="O118" i="9"/>
  <c r="O114" i="9"/>
  <c r="O155" i="9"/>
  <c r="O117" i="9"/>
  <c r="O97" i="9"/>
  <c r="O93" i="9"/>
  <c r="O89" i="9"/>
  <c r="O129" i="9"/>
  <c r="O96" i="9"/>
  <c r="O92" i="9"/>
  <c r="O88" i="9"/>
  <c r="O125" i="9"/>
  <c r="O95" i="9"/>
  <c r="O91" i="9"/>
  <c r="O85" i="9"/>
  <c r="O65" i="9"/>
  <c r="O61" i="9"/>
  <c r="O57" i="9"/>
  <c r="O53" i="9"/>
  <c r="O86" i="9"/>
  <c r="O94" i="9"/>
  <c r="O84" i="9"/>
  <c r="O64" i="9"/>
  <c r="O60" i="9"/>
  <c r="O56" i="9"/>
  <c r="O52" i="9"/>
  <c r="O90" i="9"/>
  <c r="O87" i="9"/>
  <c r="O83" i="9"/>
  <c r="O63" i="9"/>
  <c r="O59" i="9"/>
  <c r="O55" i="9"/>
  <c r="O51" i="9"/>
  <c r="O121" i="9"/>
  <c r="O82" i="9"/>
  <c r="O62" i="9"/>
  <c r="O58" i="9"/>
  <c r="O54" i="9"/>
  <c r="O50" i="9"/>
  <c r="O136" i="9"/>
  <c r="O135" i="9"/>
  <c r="O134" i="9"/>
  <c r="P37" i="9"/>
  <c r="O13" i="9"/>
  <c r="O16" i="9"/>
  <c r="O14" i="9"/>
  <c r="P10" i="9"/>
  <c r="O15" i="9"/>
  <c r="O12" i="9"/>
  <c r="J40" i="5" l="1"/>
  <c r="AD40" i="5" s="1"/>
  <c r="J74" i="5"/>
  <c r="J39" i="5"/>
  <c r="AD39" i="5" s="1"/>
  <c r="J73" i="5"/>
  <c r="P2" i="10"/>
  <c r="O8" i="10"/>
  <c r="O7" i="10"/>
  <c r="O17" i="9"/>
  <c r="P190" i="9"/>
  <c r="P193" i="9"/>
  <c r="P189" i="9"/>
  <c r="P185" i="9"/>
  <c r="P192" i="9"/>
  <c r="P188" i="9"/>
  <c r="P184" i="9"/>
  <c r="P187" i="9"/>
  <c r="P180" i="9"/>
  <c r="P186" i="9"/>
  <c r="P183" i="9"/>
  <c r="P179" i="9"/>
  <c r="P191" i="9"/>
  <c r="P182" i="9"/>
  <c r="P157" i="9"/>
  <c r="P153" i="9"/>
  <c r="P149" i="9"/>
  <c r="P137" i="9"/>
  <c r="P156" i="9"/>
  <c r="P152" i="9"/>
  <c r="P148" i="9"/>
  <c r="P181" i="9"/>
  <c r="P159" i="9"/>
  <c r="P155" i="9"/>
  <c r="P151" i="9"/>
  <c r="P147" i="9"/>
  <c r="P158" i="9"/>
  <c r="P127" i="9"/>
  <c r="P123" i="9"/>
  <c r="P119" i="9"/>
  <c r="P115" i="9"/>
  <c r="P160" i="9"/>
  <c r="P154" i="9"/>
  <c r="P138" i="9"/>
  <c r="P126" i="9"/>
  <c r="P122" i="9"/>
  <c r="P118" i="9"/>
  <c r="P150" i="9"/>
  <c r="P129" i="9"/>
  <c r="P125" i="9"/>
  <c r="P121" i="9"/>
  <c r="P117" i="9"/>
  <c r="P161" i="9"/>
  <c r="P124" i="9"/>
  <c r="P96" i="9"/>
  <c r="P92" i="9"/>
  <c r="P88" i="9"/>
  <c r="P120" i="9"/>
  <c r="P95" i="9"/>
  <c r="P91" i="9"/>
  <c r="P116" i="9"/>
  <c r="P94" i="9"/>
  <c r="P90" i="9"/>
  <c r="P128" i="9"/>
  <c r="P89" i="9"/>
  <c r="P84" i="9"/>
  <c r="P64" i="9"/>
  <c r="P60" i="9"/>
  <c r="P56" i="9"/>
  <c r="P52" i="9"/>
  <c r="P85" i="9"/>
  <c r="P87" i="9"/>
  <c r="P83" i="9"/>
  <c r="P63" i="9"/>
  <c r="P59" i="9"/>
  <c r="P55" i="9"/>
  <c r="P51" i="9"/>
  <c r="P97" i="9"/>
  <c r="P86" i="9"/>
  <c r="P62" i="9"/>
  <c r="P58" i="9"/>
  <c r="P54" i="9"/>
  <c r="P93" i="9"/>
  <c r="P53" i="9"/>
  <c r="P65" i="9"/>
  <c r="P61" i="9"/>
  <c r="P57" i="9"/>
  <c r="P136" i="9"/>
  <c r="P135" i="9"/>
  <c r="P134" i="9"/>
  <c r="Q37" i="9"/>
  <c r="P14" i="9"/>
  <c r="Q10" i="9"/>
  <c r="P15" i="9"/>
  <c r="P13" i="9"/>
  <c r="P16" i="9"/>
  <c r="P12" i="9"/>
  <c r="Q2" i="10" l="1"/>
  <c r="P8" i="10"/>
  <c r="P7" i="10"/>
  <c r="P17" i="9"/>
  <c r="Q193" i="9"/>
  <c r="Q192" i="9"/>
  <c r="Q188" i="9"/>
  <c r="Q184" i="9"/>
  <c r="Q191" i="9"/>
  <c r="Q187" i="9"/>
  <c r="Q183" i="9"/>
  <c r="Q190" i="9"/>
  <c r="Q186" i="9"/>
  <c r="Q185" i="9"/>
  <c r="Q182" i="9"/>
  <c r="Q181" i="9"/>
  <c r="Q180" i="9"/>
  <c r="Q161" i="9"/>
  <c r="Q156" i="9"/>
  <c r="Q152" i="9"/>
  <c r="Q148" i="9"/>
  <c r="Q159" i="9"/>
  <c r="Q155" i="9"/>
  <c r="Q151" i="9"/>
  <c r="Q139" i="9"/>
  <c r="Q189" i="9"/>
  <c r="Q160" i="9"/>
  <c r="Q158" i="9"/>
  <c r="Q154" i="9"/>
  <c r="Q150" i="9"/>
  <c r="Q138" i="9"/>
  <c r="Q149" i="9"/>
  <c r="Q126" i="9"/>
  <c r="Q122" i="9"/>
  <c r="Q118" i="9"/>
  <c r="Q129" i="9"/>
  <c r="Q125" i="9"/>
  <c r="Q121" i="9"/>
  <c r="Q117" i="9"/>
  <c r="Q157" i="9"/>
  <c r="Q128" i="9"/>
  <c r="Q124" i="9"/>
  <c r="Q120" i="9"/>
  <c r="Q116" i="9"/>
  <c r="Q137" i="9"/>
  <c r="Q95" i="9"/>
  <c r="Q91" i="9"/>
  <c r="Q127" i="9"/>
  <c r="Q94" i="9"/>
  <c r="Q90" i="9"/>
  <c r="Q123" i="9"/>
  <c r="Q97" i="9"/>
  <c r="Q93" i="9"/>
  <c r="Q89" i="9"/>
  <c r="Q96" i="9"/>
  <c r="Q87" i="9"/>
  <c r="Q63" i="9"/>
  <c r="Q59" i="9"/>
  <c r="Q55" i="9"/>
  <c r="Q84" i="9"/>
  <c r="Q92" i="9"/>
  <c r="Q86" i="9"/>
  <c r="Q62" i="9"/>
  <c r="Q58" i="9"/>
  <c r="Q54" i="9"/>
  <c r="Q119" i="9"/>
  <c r="Q88" i="9"/>
  <c r="Q85" i="9"/>
  <c r="Q65" i="9"/>
  <c r="Q61" i="9"/>
  <c r="Q57" i="9"/>
  <c r="Q53" i="9"/>
  <c r="Q153" i="9"/>
  <c r="Q60" i="9"/>
  <c r="Q56" i="9"/>
  <c r="Q52" i="9"/>
  <c r="Q64" i="9"/>
  <c r="Q15" i="9"/>
  <c r="Q16" i="9"/>
  <c r="Q12" i="9"/>
  <c r="Q14" i="9"/>
  <c r="Q13" i="9"/>
  <c r="R10" i="9"/>
  <c r="Q135" i="9"/>
  <c r="Q134" i="9"/>
  <c r="Q136" i="9"/>
  <c r="R37" i="9"/>
  <c r="R2" i="10" l="1"/>
  <c r="Q8" i="10"/>
  <c r="Q7" i="10"/>
  <c r="Q17" i="9"/>
  <c r="R192" i="9"/>
  <c r="R191" i="9"/>
  <c r="R187" i="9"/>
  <c r="R190" i="9"/>
  <c r="R186" i="9"/>
  <c r="R185" i="9"/>
  <c r="R183" i="9"/>
  <c r="R182" i="9"/>
  <c r="R193" i="9"/>
  <c r="R184" i="9"/>
  <c r="R181" i="9"/>
  <c r="R189" i="9"/>
  <c r="R161" i="9"/>
  <c r="R188" i="9"/>
  <c r="R160" i="9"/>
  <c r="R159" i="9"/>
  <c r="R155" i="9"/>
  <c r="R151" i="9"/>
  <c r="R139" i="9"/>
  <c r="R158" i="9"/>
  <c r="R154" i="9"/>
  <c r="R150" i="9"/>
  <c r="R138" i="9"/>
  <c r="R157" i="9"/>
  <c r="R153" i="9"/>
  <c r="R149" i="9"/>
  <c r="R137" i="9"/>
  <c r="R156" i="9"/>
  <c r="R140" i="9"/>
  <c r="R129" i="9"/>
  <c r="R125" i="9"/>
  <c r="R121" i="9"/>
  <c r="R117" i="9"/>
  <c r="R152" i="9"/>
  <c r="R128" i="9"/>
  <c r="R124" i="9"/>
  <c r="R120" i="9"/>
  <c r="R127" i="9"/>
  <c r="R123" i="9"/>
  <c r="R119" i="9"/>
  <c r="R122" i="9"/>
  <c r="R94" i="9"/>
  <c r="R90" i="9"/>
  <c r="R118" i="9"/>
  <c r="R97" i="9"/>
  <c r="R93" i="9"/>
  <c r="R89" i="9"/>
  <c r="R96" i="9"/>
  <c r="R92" i="9"/>
  <c r="R88" i="9"/>
  <c r="R86" i="9"/>
  <c r="R62" i="9"/>
  <c r="R58" i="9"/>
  <c r="R54" i="9"/>
  <c r="R91" i="9"/>
  <c r="R85" i="9"/>
  <c r="R65" i="9"/>
  <c r="R61" i="9"/>
  <c r="R57" i="9"/>
  <c r="R53" i="9"/>
  <c r="R95" i="9"/>
  <c r="R64" i="9"/>
  <c r="R60" i="9"/>
  <c r="R56" i="9"/>
  <c r="R126" i="9"/>
  <c r="R87" i="9"/>
  <c r="R63" i="9"/>
  <c r="R59" i="9"/>
  <c r="R55" i="9"/>
  <c r="R16" i="9"/>
  <c r="R12" i="9"/>
  <c r="R13" i="9"/>
  <c r="R15" i="9"/>
  <c r="R14" i="9"/>
  <c r="S10" i="9"/>
  <c r="R135" i="9"/>
  <c r="R136" i="9"/>
  <c r="R134" i="9"/>
  <c r="S37" i="9"/>
  <c r="S2" i="10" l="1"/>
  <c r="R8" i="10"/>
  <c r="R7" i="10"/>
  <c r="R17" i="9"/>
  <c r="S191" i="9"/>
  <c r="S190" i="9"/>
  <c r="S186" i="9"/>
  <c r="S193" i="9"/>
  <c r="S189" i="9"/>
  <c r="S185" i="9"/>
  <c r="S184" i="9"/>
  <c r="S188" i="9"/>
  <c r="S182" i="9"/>
  <c r="S161" i="9"/>
  <c r="S187" i="9"/>
  <c r="S160" i="9"/>
  <c r="S192" i="9"/>
  <c r="S183" i="9"/>
  <c r="S158" i="9"/>
  <c r="S154" i="9"/>
  <c r="S150" i="9"/>
  <c r="S138" i="9"/>
  <c r="S157" i="9"/>
  <c r="S153" i="9"/>
  <c r="S141" i="9"/>
  <c r="S137" i="9"/>
  <c r="S156" i="9"/>
  <c r="S152" i="9"/>
  <c r="S140" i="9"/>
  <c r="S128" i="9"/>
  <c r="S124" i="9"/>
  <c r="S120" i="9"/>
  <c r="S159" i="9"/>
  <c r="S127" i="9"/>
  <c r="S123" i="9"/>
  <c r="S119" i="9"/>
  <c r="S155" i="9"/>
  <c r="S139" i="9"/>
  <c r="S126" i="9"/>
  <c r="S122" i="9"/>
  <c r="S118" i="9"/>
  <c r="S129" i="9"/>
  <c r="S97" i="9"/>
  <c r="S93" i="9"/>
  <c r="S89" i="9"/>
  <c r="S125" i="9"/>
  <c r="S96" i="9"/>
  <c r="S92" i="9"/>
  <c r="S88" i="9"/>
  <c r="S151" i="9"/>
  <c r="S121" i="9"/>
  <c r="S95" i="9"/>
  <c r="S91" i="9"/>
  <c r="S94" i="9"/>
  <c r="S65" i="9"/>
  <c r="S61" i="9"/>
  <c r="S57" i="9"/>
  <c r="S90" i="9"/>
  <c r="S64" i="9"/>
  <c r="S60" i="9"/>
  <c r="S56" i="9"/>
  <c r="S86" i="9"/>
  <c r="S87" i="9"/>
  <c r="S63" i="9"/>
  <c r="S59" i="9"/>
  <c r="S55" i="9"/>
  <c r="S58" i="9"/>
  <c r="S54" i="9"/>
  <c r="S62" i="9"/>
  <c r="S13" i="9"/>
  <c r="S14" i="9"/>
  <c r="T10" i="9"/>
  <c r="S12" i="9"/>
  <c r="S15" i="9"/>
  <c r="S16" i="9"/>
  <c r="S136" i="9"/>
  <c r="S135" i="9"/>
  <c r="S134" i="9"/>
  <c r="T37" i="9"/>
  <c r="T2" i="10" l="1"/>
  <c r="S8" i="10"/>
  <c r="S7" i="10"/>
  <c r="S17" i="9"/>
  <c r="T190" i="9"/>
  <c r="T193" i="9"/>
  <c r="T189" i="9"/>
  <c r="T185" i="9"/>
  <c r="T192" i="9"/>
  <c r="T188" i="9"/>
  <c r="T184" i="9"/>
  <c r="T191" i="9"/>
  <c r="T187" i="9"/>
  <c r="T183" i="9"/>
  <c r="T186" i="9"/>
  <c r="T157" i="9"/>
  <c r="T153" i="9"/>
  <c r="T141" i="9"/>
  <c r="T137" i="9"/>
  <c r="T160" i="9"/>
  <c r="T156" i="9"/>
  <c r="T152" i="9"/>
  <c r="T140" i="9"/>
  <c r="T161" i="9"/>
  <c r="T159" i="9"/>
  <c r="T155" i="9"/>
  <c r="T151" i="9"/>
  <c r="T139" i="9"/>
  <c r="T154" i="9"/>
  <c r="T138" i="9"/>
  <c r="T127" i="9"/>
  <c r="T123" i="9"/>
  <c r="T119" i="9"/>
  <c r="T126" i="9"/>
  <c r="T122" i="9"/>
  <c r="T129" i="9"/>
  <c r="T125" i="9"/>
  <c r="T121" i="9"/>
  <c r="T142" i="9"/>
  <c r="T120" i="9"/>
  <c r="T96" i="9"/>
  <c r="T92" i="9"/>
  <c r="T88" i="9"/>
  <c r="T95" i="9"/>
  <c r="T91" i="9"/>
  <c r="T128" i="9"/>
  <c r="T94" i="9"/>
  <c r="T90" i="9"/>
  <c r="T64" i="9"/>
  <c r="T60" i="9"/>
  <c r="T56" i="9"/>
  <c r="T158" i="9"/>
  <c r="T97" i="9"/>
  <c r="T87" i="9"/>
  <c r="T63" i="9"/>
  <c r="T59" i="9"/>
  <c r="T55" i="9"/>
  <c r="T89" i="9"/>
  <c r="T124" i="9"/>
  <c r="T93" i="9"/>
  <c r="T62" i="9"/>
  <c r="T58" i="9"/>
  <c r="T65" i="9"/>
  <c r="T61" i="9"/>
  <c r="T57" i="9"/>
  <c r="T136" i="9"/>
  <c r="T135" i="9"/>
  <c r="T134" i="9"/>
  <c r="U37" i="9"/>
  <c r="T14" i="9"/>
  <c r="U10" i="9"/>
  <c r="T15" i="9"/>
  <c r="T13" i="9"/>
  <c r="T16" i="9"/>
  <c r="T12" i="9"/>
  <c r="U2" i="10" l="1"/>
  <c r="T8" i="10"/>
  <c r="T7" i="10"/>
  <c r="T17" i="9"/>
  <c r="U193" i="9"/>
  <c r="U189" i="9"/>
  <c r="U192" i="9"/>
  <c r="U188" i="9"/>
  <c r="U184" i="9"/>
  <c r="U191" i="9"/>
  <c r="U187" i="9"/>
  <c r="U186" i="9"/>
  <c r="U190" i="9"/>
  <c r="U161" i="9"/>
  <c r="U160" i="9"/>
  <c r="U156" i="9"/>
  <c r="U152" i="9"/>
  <c r="U140" i="9"/>
  <c r="U185" i="9"/>
  <c r="U159" i="9"/>
  <c r="U155" i="9"/>
  <c r="U143" i="9"/>
  <c r="U139" i="9"/>
  <c r="U158" i="9"/>
  <c r="U154" i="9"/>
  <c r="U142" i="9"/>
  <c r="U138" i="9"/>
  <c r="U126" i="9"/>
  <c r="U122" i="9"/>
  <c r="U157" i="9"/>
  <c r="U141" i="9"/>
  <c r="U129" i="9"/>
  <c r="U125" i="9"/>
  <c r="U121" i="9"/>
  <c r="U153" i="9"/>
  <c r="U137" i="9"/>
  <c r="U128" i="9"/>
  <c r="U124" i="9"/>
  <c r="U120" i="9"/>
  <c r="U127" i="9"/>
  <c r="U95" i="9"/>
  <c r="U91" i="9"/>
  <c r="U123" i="9"/>
  <c r="U94" i="9"/>
  <c r="U90" i="9"/>
  <c r="U97" i="9"/>
  <c r="U93" i="9"/>
  <c r="U89" i="9"/>
  <c r="U92" i="9"/>
  <c r="U63" i="9"/>
  <c r="U59" i="9"/>
  <c r="U88" i="9"/>
  <c r="U62" i="9"/>
  <c r="U58" i="9"/>
  <c r="U96" i="9"/>
  <c r="U65" i="9"/>
  <c r="U61" i="9"/>
  <c r="U57" i="9"/>
  <c r="U56" i="9"/>
  <c r="U64" i="9"/>
  <c r="U60" i="9"/>
  <c r="U15" i="9"/>
  <c r="U16" i="9"/>
  <c r="U12" i="9"/>
  <c r="V10" i="9"/>
  <c r="U13" i="9"/>
  <c r="U14" i="9"/>
  <c r="U136" i="9"/>
  <c r="U134" i="9"/>
  <c r="U135" i="9"/>
  <c r="V37" i="9"/>
  <c r="V2" i="10" l="1"/>
  <c r="U8" i="10"/>
  <c r="U7" i="10"/>
  <c r="U17" i="9"/>
  <c r="V192" i="9"/>
  <c r="V191" i="9"/>
  <c r="V187" i="9"/>
  <c r="V190" i="9"/>
  <c r="V186" i="9"/>
  <c r="V193" i="9"/>
  <c r="V189" i="9"/>
  <c r="V188" i="9"/>
  <c r="V185" i="9"/>
  <c r="V161" i="9"/>
  <c r="V160" i="9"/>
  <c r="V159" i="9"/>
  <c r="V155" i="9"/>
  <c r="V143" i="9"/>
  <c r="V139" i="9"/>
  <c r="V158" i="9"/>
  <c r="V154" i="9"/>
  <c r="V142" i="9"/>
  <c r="V138" i="9"/>
  <c r="V157" i="9"/>
  <c r="V153" i="9"/>
  <c r="V141" i="9"/>
  <c r="V137" i="9"/>
  <c r="V129" i="9"/>
  <c r="V125" i="9"/>
  <c r="V121" i="9"/>
  <c r="V128" i="9"/>
  <c r="V124" i="9"/>
  <c r="V144" i="9"/>
  <c r="V127" i="9"/>
  <c r="V123" i="9"/>
  <c r="V94" i="9"/>
  <c r="V90" i="9"/>
  <c r="V97" i="9"/>
  <c r="V93" i="9"/>
  <c r="V89" i="9"/>
  <c r="V156" i="9"/>
  <c r="V126" i="9"/>
  <c r="V96" i="9"/>
  <c r="V92" i="9"/>
  <c r="V140" i="9"/>
  <c r="V62" i="9"/>
  <c r="V58" i="9"/>
  <c r="V122" i="9"/>
  <c r="V95" i="9"/>
  <c r="V65" i="9"/>
  <c r="V61" i="9"/>
  <c r="V57" i="9"/>
  <c r="V91" i="9"/>
  <c r="V64" i="9"/>
  <c r="V60" i="9"/>
  <c r="V63" i="9"/>
  <c r="V59" i="9"/>
  <c r="V16" i="9"/>
  <c r="V12" i="9"/>
  <c r="V13" i="9"/>
  <c r="V14" i="9"/>
  <c r="W10" i="9"/>
  <c r="V15" i="9"/>
  <c r="V136" i="9"/>
  <c r="V134" i="9"/>
  <c r="V135" i="9"/>
  <c r="W37" i="9"/>
  <c r="W2" i="10" l="1"/>
  <c r="V7" i="10"/>
  <c r="V8" i="10"/>
  <c r="V17" i="9"/>
  <c r="W191" i="9"/>
  <c r="W190" i="9"/>
  <c r="W186" i="9"/>
  <c r="W193" i="9"/>
  <c r="W189" i="9"/>
  <c r="W188" i="9"/>
  <c r="W187" i="9"/>
  <c r="W192" i="9"/>
  <c r="W161" i="9"/>
  <c r="W160" i="9"/>
  <c r="W158" i="9"/>
  <c r="W154" i="9"/>
  <c r="W142" i="9"/>
  <c r="W138" i="9"/>
  <c r="W157" i="9"/>
  <c r="W145" i="9"/>
  <c r="W141" i="9"/>
  <c r="W137" i="9"/>
  <c r="W156" i="9"/>
  <c r="W144" i="9"/>
  <c r="W140" i="9"/>
  <c r="W159" i="9"/>
  <c r="W143" i="9"/>
  <c r="W128" i="9"/>
  <c r="W124" i="9"/>
  <c r="W155" i="9"/>
  <c r="W139" i="9"/>
  <c r="W127" i="9"/>
  <c r="W123" i="9"/>
  <c r="W126" i="9"/>
  <c r="W122" i="9"/>
  <c r="W125" i="9"/>
  <c r="W97" i="9"/>
  <c r="W93" i="9"/>
  <c r="W96" i="9"/>
  <c r="W92" i="9"/>
  <c r="W95" i="9"/>
  <c r="W91" i="9"/>
  <c r="W90" i="9"/>
  <c r="W65" i="9"/>
  <c r="W61" i="9"/>
  <c r="W94" i="9"/>
  <c r="W64" i="9"/>
  <c r="W60" i="9"/>
  <c r="W129" i="9"/>
  <c r="W63" i="9"/>
  <c r="W59" i="9"/>
  <c r="W62" i="9"/>
  <c r="W58" i="9"/>
  <c r="W13" i="9"/>
  <c r="W14" i="9"/>
  <c r="X10" i="9"/>
  <c r="W16" i="9"/>
  <c r="W15" i="9"/>
  <c r="W12" i="9"/>
  <c r="W136" i="9"/>
  <c r="W135" i="9"/>
  <c r="W134" i="9"/>
  <c r="X37" i="9"/>
  <c r="X2" i="10" l="1"/>
  <c r="W8" i="10"/>
  <c r="W7" i="10"/>
  <c r="W17" i="9"/>
  <c r="X190" i="9"/>
  <c r="X193" i="9"/>
  <c r="X189" i="9"/>
  <c r="X192" i="9"/>
  <c r="X188" i="9"/>
  <c r="X191" i="9"/>
  <c r="X187" i="9"/>
  <c r="X160" i="9"/>
  <c r="X157" i="9"/>
  <c r="X145" i="9"/>
  <c r="X141" i="9"/>
  <c r="X137" i="9"/>
  <c r="X161" i="9"/>
  <c r="X156" i="9"/>
  <c r="X144" i="9"/>
  <c r="X140" i="9"/>
  <c r="X159" i="9"/>
  <c r="X155" i="9"/>
  <c r="X143" i="9"/>
  <c r="X139" i="9"/>
  <c r="X127" i="9"/>
  <c r="X123" i="9"/>
  <c r="X146" i="9"/>
  <c r="X126" i="9"/>
  <c r="X158" i="9"/>
  <c r="X142" i="9"/>
  <c r="X129" i="9"/>
  <c r="X125" i="9"/>
  <c r="X96" i="9"/>
  <c r="X92" i="9"/>
  <c r="X128" i="9"/>
  <c r="X95" i="9"/>
  <c r="X91" i="9"/>
  <c r="X138" i="9"/>
  <c r="X124" i="9"/>
  <c r="X94" i="9"/>
  <c r="X97" i="9"/>
  <c r="X64" i="9"/>
  <c r="X60" i="9"/>
  <c r="X93" i="9"/>
  <c r="X63" i="9"/>
  <c r="X59" i="9"/>
  <c r="X62" i="9"/>
  <c r="X61" i="9"/>
  <c r="X65" i="9"/>
  <c r="X14" i="9"/>
  <c r="Y10" i="9"/>
  <c r="X15" i="9"/>
  <c r="X13" i="9"/>
  <c r="X16" i="9"/>
  <c r="X12" i="9"/>
  <c r="X136" i="9"/>
  <c r="X135" i="9"/>
  <c r="X134" i="9"/>
  <c r="Y37" i="9"/>
  <c r="Y2" i="10" l="1"/>
  <c r="X8" i="10"/>
  <c r="X7" i="10"/>
  <c r="X17" i="9"/>
  <c r="Y193" i="9"/>
  <c r="Y189" i="9"/>
  <c r="Y192" i="9"/>
  <c r="Y188" i="9"/>
  <c r="Y191" i="9"/>
  <c r="Y190" i="9"/>
  <c r="Y161" i="9"/>
  <c r="Y156" i="9"/>
  <c r="Y144" i="9"/>
  <c r="Y140" i="9"/>
  <c r="Y159" i="9"/>
  <c r="Y147" i="9"/>
  <c r="Y143" i="9"/>
  <c r="Y139" i="9"/>
  <c r="Y158" i="9"/>
  <c r="Y146" i="9"/>
  <c r="Y142" i="9"/>
  <c r="Y138" i="9"/>
  <c r="Y160" i="9"/>
  <c r="Y157" i="9"/>
  <c r="Y141" i="9"/>
  <c r="Y126" i="9"/>
  <c r="Y137" i="9"/>
  <c r="Y129" i="9"/>
  <c r="Y125" i="9"/>
  <c r="Y128" i="9"/>
  <c r="Y124" i="9"/>
  <c r="Y95" i="9"/>
  <c r="Y94" i="9"/>
  <c r="Y97" i="9"/>
  <c r="Y93" i="9"/>
  <c r="Y63" i="9"/>
  <c r="Y127" i="9"/>
  <c r="Y62" i="9"/>
  <c r="Y92" i="9"/>
  <c r="Y145" i="9"/>
  <c r="Y96" i="9"/>
  <c r="Y65" i="9"/>
  <c r="Y61" i="9"/>
  <c r="Y64" i="9"/>
  <c r="Y60" i="9"/>
  <c r="Y15" i="9"/>
  <c r="Y16" i="9"/>
  <c r="Y12" i="9"/>
  <c r="Y14" i="9"/>
  <c r="Y13" i="9"/>
  <c r="Z10" i="9"/>
  <c r="Y135" i="9"/>
  <c r="Y136" i="9"/>
  <c r="Y134" i="9"/>
  <c r="Z37" i="9"/>
  <c r="Z2" i="10" l="1"/>
  <c r="Y8" i="10"/>
  <c r="Y7" i="10"/>
  <c r="Y17" i="9"/>
  <c r="Z192" i="9"/>
  <c r="Z191" i="9"/>
  <c r="Z190" i="9"/>
  <c r="Z189" i="9"/>
  <c r="Z193" i="9"/>
  <c r="Z161" i="9"/>
  <c r="Z160" i="9"/>
  <c r="Z159" i="9"/>
  <c r="Z147" i="9"/>
  <c r="Z143" i="9"/>
  <c r="Z139" i="9"/>
  <c r="Z158" i="9"/>
  <c r="Z146" i="9"/>
  <c r="Z142" i="9"/>
  <c r="Z138" i="9"/>
  <c r="Z157" i="9"/>
  <c r="Z145" i="9"/>
  <c r="Z141" i="9"/>
  <c r="Z137" i="9"/>
  <c r="Z148" i="9"/>
  <c r="Z129" i="9"/>
  <c r="Z125" i="9"/>
  <c r="Z144" i="9"/>
  <c r="Z128" i="9"/>
  <c r="Z140" i="9"/>
  <c r="Z127" i="9"/>
  <c r="Z94" i="9"/>
  <c r="Z126" i="9"/>
  <c r="Z97" i="9"/>
  <c r="Z93" i="9"/>
  <c r="Z96" i="9"/>
  <c r="Z95" i="9"/>
  <c r="Z62" i="9"/>
  <c r="Z65" i="9"/>
  <c r="Z61" i="9"/>
  <c r="Z64" i="9"/>
  <c r="Z63" i="9"/>
  <c r="Z16" i="9"/>
  <c r="Z12" i="9"/>
  <c r="Z13" i="9"/>
  <c r="Z15" i="9"/>
  <c r="Z14" i="9"/>
  <c r="AA10" i="9"/>
  <c r="Z135" i="9"/>
  <c r="Z136" i="9"/>
  <c r="Z134" i="9"/>
  <c r="AA37" i="9"/>
  <c r="AA2" i="10" l="1"/>
  <c r="Z8" i="10"/>
  <c r="Z7" i="10"/>
  <c r="Z17" i="9"/>
  <c r="AA191" i="9"/>
  <c r="AA190" i="9"/>
  <c r="AA193" i="9"/>
  <c r="AA192" i="9"/>
  <c r="AA161" i="9"/>
  <c r="AA160" i="9"/>
  <c r="AA158" i="9"/>
  <c r="AA146" i="9"/>
  <c r="AA142" i="9"/>
  <c r="AA138" i="9"/>
  <c r="AA149" i="9"/>
  <c r="AA145" i="9"/>
  <c r="AA141" i="9"/>
  <c r="AA137" i="9"/>
  <c r="AA148" i="9"/>
  <c r="AA144" i="9"/>
  <c r="AA140" i="9"/>
  <c r="AA139" i="9"/>
  <c r="AA128" i="9"/>
  <c r="AA127" i="9"/>
  <c r="AA147" i="9"/>
  <c r="AA126" i="9"/>
  <c r="AA97" i="9"/>
  <c r="AA159" i="9"/>
  <c r="AA96" i="9"/>
  <c r="AA143" i="9"/>
  <c r="AA129" i="9"/>
  <c r="AA95" i="9"/>
  <c r="AA65" i="9"/>
  <c r="AA64" i="9"/>
  <c r="AA94" i="9"/>
  <c r="AA63" i="9"/>
  <c r="AA62" i="9"/>
  <c r="AA13" i="9"/>
  <c r="AA14" i="9"/>
  <c r="AB10" i="9"/>
  <c r="AA15" i="9"/>
  <c r="AA16" i="9"/>
  <c r="AA12" i="9"/>
  <c r="AA136" i="9"/>
  <c r="AA135" i="9"/>
  <c r="AA134" i="9"/>
  <c r="AB37" i="9"/>
  <c r="AB2" i="10" l="1"/>
  <c r="AA8" i="10"/>
  <c r="AA7" i="10"/>
  <c r="AA17" i="9"/>
  <c r="AB193" i="9"/>
  <c r="AB192" i="9"/>
  <c r="AB160" i="9"/>
  <c r="AB161" i="9"/>
  <c r="AB149" i="9"/>
  <c r="AB145" i="9"/>
  <c r="AB141" i="9"/>
  <c r="AB137" i="9"/>
  <c r="AB191" i="9"/>
  <c r="AB148" i="9"/>
  <c r="AB144" i="9"/>
  <c r="AB140" i="9"/>
  <c r="AB159" i="9"/>
  <c r="AB147" i="9"/>
  <c r="AB143" i="9"/>
  <c r="AB139" i="9"/>
  <c r="AB146" i="9"/>
  <c r="AB127" i="9"/>
  <c r="AB142" i="9"/>
  <c r="AB138" i="9"/>
  <c r="AB129" i="9"/>
  <c r="AB128" i="9"/>
  <c r="AB96" i="9"/>
  <c r="AB95" i="9"/>
  <c r="AB150" i="9"/>
  <c r="AB64" i="9"/>
  <c r="AB63" i="9"/>
  <c r="AB97" i="9"/>
  <c r="AB65" i="9"/>
  <c r="AB136" i="9"/>
  <c r="AB135" i="9"/>
  <c r="AB134" i="9"/>
  <c r="AC37" i="9"/>
  <c r="AB14" i="9"/>
  <c r="AC10" i="9"/>
  <c r="AB15" i="9"/>
  <c r="AB13" i="9"/>
  <c r="AB16" i="9"/>
  <c r="AB12" i="9"/>
  <c r="AC2" i="10" l="1"/>
  <c r="AB8" i="10"/>
  <c r="AB7" i="10"/>
  <c r="AB17" i="9"/>
  <c r="AC193" i="9"/>
  <c r="AC192" i="9"/>
  <c r="AC161" i="9"/>
  <c r="AC148" i="9"/>
  <c r="AC144" i="9"/>
  <c r="AC140" i="9"/>
  <c r="AC151" i="9"/>
  <c r="AC147" i="9"/>
  <c r="AC143" i="9"/>
  <c r="AC139" i="9"/>
  <c r="AC160" i="9"/>
  <c r="AC150" i="9"/>
  <c r="AC146" i="9"/>
  <c r="AC142" i="9"/>
  <c r="AC138" i="9"/>
  <c r="AC137" i="9"/>
  <c r="AC149" i="9"/>
  <c r="AC129" i="9"/>
  <c r="AC145" i="9"/>
  <c r="AC128" i="9"/>
  <c r="AC141" i="9"/>
  <c r="AC97" i="9"/>
  <c r="AC96" i="9"/>
  <c r="AC65" i="9"/>
  <c r="AC64" i="9"/>
  <c r="AC15" i="9"/>
  <c r="AC16" i="9"/>
  <c r="AC12" i="9"/>
  <c r="AC13" i="9"/>
  <c r="AC14" i="9"/>
  <c r="AD10" i="9"/>
  <c r="AC136" i="9"/>
  <c r="AC134" i="9"/>
  <c r="AC135" i="9"/>
  <c r="AD37" i="9"/>
  <c r="AC8" i="10" l="1"/>
  <c r="AC7" i="10"/>
  <c r="AC17" i="9"/>
  <c r="AD193" i="9"/>
  <c r="AD161" i="9"/>
  <c r="AD151" i="9"/>
  <c r="AD147" i="9"/>
  <c r="AD143" i="9"/>
  <c r="AD139" i="9"/>
  <c r="AD150" i="9"/>
  <c r="AD146" i="9"/>
  <c r="AD142" i="9"/>
  <c r="AD138" i="9"/>
  <c r="AD149" i="9"/>
  <c r="AD145" i="9"/>
  <c r="AD141" i="9"/>
  <c r="AD137" i="9"/>
  <c r="AD144" i="9"/>
  <c r="AD129" i="9"/>
  <c r="AD140" i="9"/>
  <c r="AD152" i="9"/>
  <c r="AD97" i="9"/>
  <c r="AD148" i="9"/>
  <c r="AD65" i="9"/>
  <c r="AD16" i="9"/>
  <c r="AD12" i="9"/>
  <c r="AD13" i="9"/>
  <c r="AD14" i="9"/>
  <c r="AD15" i="9"/>
  <c r="AD136" i="9"/>
  <c r="AD134" i="9"/>
  <c r="AD135" i="9"/>
  <c r="AD17" i="9" l="1"/>
  <c r="D24" i="5"/>
  <c r="D58" i="5" s="1"/>
  <c r="C24" i="5"/>
  <c r="C58" i="5" s="1"/>
  <c r="B24" i="5"/>
  <c r="B58" i="5" s="1"/>
  <c r="C14" i="7"/>
  <c r="C13" i="7"/>
  <c r="C12" i="7"/>
  <c r="C11" i="7"/>
  <c r="C10" i="7"/>
  <c r="C9" i="7"/>
  <c r="C8" i="7"/>
  <c r="C7" i="7"/>
  <c r="C6" i="7"/>
  <c r="C5" i="7"/>
  <c r="C4" i="7"/>
  <c r="G4" i="7" l="1"/>
  <c r="J4" i="7" s="1"/>
  <c r="A14" i="7" l="1"/>
  <c r="A13" i="7"/>
  <c r="A12" i="7"/>
  <c r="A11" i="7"/>
  <c r="A10" i="7"/>
  <c r="A9" i="7"/>
  <c r="A8" i="7"/>
  <c r="A7" i="7"/>
  <c r="A6" i="7"/>
  <c r="A5" i="7"/>
  <c r="A4" i="7"/>
  <c r="G5" i="7"/>
  <c r="J5" i="7" s="1"/>
  <c r="G6" i="7" l="1"/>
  <c r="G7" i="7" l="1"/>
  <c r="J7" i="7" s="1"/>
  <c r="J6" i="7"/>
  <c r="G8" i="7"/>
  <c r="J8" i="7" s="1"/>
  <c r="C7" i="6"/>
  <c r="C6" i="6"/>
  <c r="C5" i="6"/>
  <c r="C4" i="6"/>
  <c r="C3" i="6"/>
  <c r="D165" i="6"/>
  <c r="E165" i="6" s="1"/>
  <c r="F165" i="6" s="1"/>
  <c r="G165" i="6" s="1"/>
  <c r="H165" i="6" s="1"/>
  <c r="I165" i="6" s="1"/>
  <c r="J165" i="6" s="1"/>
  <c r="K165" i="6" s="1"/>
  <c r="L165" i="6" s="1"/>
  <c r="M165" i="6" s="1"/>
  <c r="N165" i="6" s="1"/>
  <c r="O165" i="6" s="1"/>
  <c r="P165" i="6" s="1"/>
  <c r="Q165" i="6" s="1"/>
  <c r="R165" i="6" s="1"/>
  <c r="S165" i="6" s="1"/>
  <c r="T165" i="6" s="1"/>
  <c r="U165" i="6" s="1"/>
  <c r="V165" i="6" s="1"/>
  <c r="W165" i="6" s="1"/>
  <c r="X165" i="6" s="1"/>
  <c r="Y165" i="6" s="1"/>
  <c r="Z165" i="6" s="1"/>
  <c r="AA165" i="6" s="1"/>
  <c r="AB165" i="6" s="1"/>
  <c r="AC165" i="6" s="1"/>
  <c r="AD165" i="6" s="1"/>
  <c r="D133" i="6"/>
  <c r="E133" i="6" s="1"/>
  <c r="F133" i="6" s="1"/>
  <c r="G133" i="6" s="1"/>
  <c r="H133" i="6" s="1"/>
  <c r="I133" i="6" s="1"/>
  <c r="J133" i="6" s="1"/>
  <c r="K133" i="6" s="1"/>
  <c r="L133" i="6" s="1"/>
  <c r="M133" i="6" s="1"/>
  <c r="N133" i="6" s="1"/>
  <c r="O133" i="6" s="1"/>
  <c r="P133" i="6" s="1"/>
  <c r="Q133" i="6" s="1"/>
  <c r="R133" i="6" s="1"/>
  <c r="S133" i="6" s="1"/>
  <c r="T133" i="6" s="1"/>
  <c r="U133" i="6" s="1"/>
  <c r="V133" i="6" s="1"/>
  <c r="W133" i="6" s="1"/>
  <c r="X133" i="6" s="1"/>
  <c r="Y133" i="6" s="1"/>
  <c r="Z133" i="6" s="1"/>
  <c r="AA133" i="6" s="1"/>
  <c r="AB133" i="6" s="1"/>
  <c r="AC133" i="6" s="1"/>
  <c r="AD133" i="6" s="1"/>
  <c r="D101" i="6"/>
  <c r="E101" i="6" s="1"/>
  <c r="F101" i="6" s="1"/>
  <c r="G101" i="6" s="1"/>
  <c r="H101" i="6" s="1"/>
  <c r="I101" i="6" s="1"/>
  <c r="J101" i="6" s="1"/>
  <c r="K101" i="6" s="1"/>
  <c r="L101" i="6" s="1"/>
  <c r="M101" i="6" s="1"/>
  <c r="N101" i="6" s="1"/>
  <c r="O101" i="6" s="1"/>
  <c r="P101" i="6" s="1"/>
  <c r="Q101" i="6" s="1"/>
  <c r="R101" i="6" s="1"/>
  <c r="S101" i="6" s="1"/>
  <c r="T101" i="6" s="1"/>
  <c r="U101" i="6" s="1"/>
  <c r="V101" i="6" s="1"/>
  <c r="W101" i="6" s="1"/>
  <c r="X101" i="6" s="1"/>
  <c r="Y101" i="6" s="1"/>
  <c r="Z101" i="6" s="1"/>
  <c r="AA101" i="6" s="1"/>
  <c r="AB101" i="6" s="1"/>
  <c r="AC101" i="6" s="1"/>
  <c r="AD101" i="6" s="1"/>
  <c r="D69" i="6"/>
  <c r="E69" i="6" s="1"/>
  <c r="F69" i="6" s="1"/>
  <c r="G69" i="6" s="1"/>
  <c r="H69" i="6" s="1"/>
  <c r="I69" i="6" s="1"/>
  <c r="J69" i="6" s="1"/>
  <c r="K69" i="6" s="1"/>
  <c r="L69" i="6" s="1"/>
  <c r="M69" i="6" s="1"/>
  <c r="N69" i="6" s="1"/>
  <c r="O69" i="6" s="1"/>
  <c r="P69" i="6" s="1"/>
  <c r="Q69" i="6" s="1"/>
  <c r="R69" i="6" s="1"/>
  <c r="S69" i="6" s="1"/>
  <c r="T69" i="6" s="1"/>
  <c r="U69" i="6" s="1"/>
  <c r="V69" i="6" s="1"/>
  <c r="W69" i="6" s="1"/>
  <c r="X69" i="6" s="1"/>
  <c r="Y69" i="6" s="1"/>
  <c r="Z69" i="6" s="1"/>
  <c r="AA69" i="6" s="1"/>
  <c r="AB69" i="6" s="1"/>
  <c r="AC69" i="6" s="1"/>
  <c r="AD69" i="6" s="1"/>
  <c r="D37" i="6"/>
  <c r="E37" i="6" s="1"/>
  <c r="F37" i="6" s="1"/>
  <c r="E24" i="6"/>
  <c r="D24" i="6"/>
  <c r="C24" i="6"/>
  <c r="E23" i="6"/>
  <c r="D23" i="6"/>
  <c r="C23" i="6"/>
  <c r="E22" i="6"/>
  <c r="D22" i="6"/>
  <c r="C22" i="6"/>
  <c r="E21" i="6"/>
  <c r="D21" i="6"/>
  <c r="C21" i="6"/>
  <c r="E20" i="6"/>
  <c r="D20" i="6"/>
  <c r="C20" i="6"/>
  <c r="D10" i="6"/>
  <c r="E10" i="6" s="1"/>
  <c r="F10" i="6" s="1"/>
  <c r="D21" i="5"/>
  <c r="C21" i="5"/>
  <c r="D20" i="5"/>
  <c r="C20" i="5"/>
  <c r="B21" i="5"/>
  <c r="B20" i="5"/>
  <c r="C1" i="5"/>
  <c r="D1" i="5" s="1"/>
  <c r="E1" i="5" s="1"/>
  <c r="F1" i="5" s="1"/>
  <c r="G1" i="5" s="1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W1" i="5" s="1"/>
  <c r="X1" i="5" s="1"/>
  <c r="Y1" i="5" s="1"/>
  <c r="Z1" i="5" s="1"/>
  <c r="AA1" i="5" s="1"/>
  <c r="AB1" i="5" s="1"/>
  <c r="AC1" i="5" s="1"/>
  <c r="B83" i="5" l="1"/>
  <c r="B54" i="5"/>
  <c r="D83" i="5"/>
  <c r="D54" i="5"/>
  <c r="C55" i="5"/>
  <c r="C84" i="5"/>
  <c r="B55" i="5"/>
  <c r="B84" i="5"/>
  <c r="D55" i="5"/>
  <c r="D84" i="5"/>
  <c r="C83" i="5"/>
  <c r="C54" i="5"/>
  <c r="G9" i="7"/>
  <c r="J9" i="7" s="1"/>
  <c r="C25" i="6"/>
  <c r="B26" i="5" s="1"/>
  <c r="D25" i="6"/>
  <c r="C26" i="5" s="1"/>
  <c r="C89" i="5" s="1"/>
  <c r="G10" i="6"/>
  <c r="F12" i="6"/>
  <c r="F15" i="6"/>
  <c r="F16" i="6"/>
  <c r="F14" i="6"/>
  <c r="F13" i="6"/>
  <c r="E25" i="6"/>
  <c r="D26" i="5" s="1"/>
  <c r="D89" i="5" s="1"/>
  <c r="F193" i="6"/>
  <c r="F191" i="6"/>
  <c r="F189" i="6"/>
  <c r="F187" i="6"/>
  <c r="F185" i="6"/>
  <c r="F184" i="6"/>
  <c r="F183" i="6"/>
  <c r="F192" i="6"/>
  <c r="F181" i="6"/>
  <c r="F188" i="6"/>
  <c r="F182" i="6"/>
  <c r="F179" i="6"/>
  <c r="F175" i="6"/>
  <c r="F171" i="6"/>
  <c r="F170" i="6"/>
  <c r="F169" i="6"/>
  <c r="F180" i="6"/>
  <c r="F176" i="6"/>
  <c r="F172" i="6"/>
  <c r="F190" i="6"/>
  <c r="F186" i="6"/>
  <c r="F177" i="6"/>
  <c r="F173" i="6"/>
  <c r="F161" i="6"/>
  <c r="F160" i="6"/>
  <c r="F159" i="6"/>
  <c r="F158" i="6"/>
  <c r="F157" i="6"/>
  <c r="F156" i="6"/>
  <c r="F155" i="6"/>
  <c r="F154" i="6"/>
  <c r="F153" i="6"/>
  <c r="F174" i="6"/>
  <c r="F178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58" i="6"/>
  <c r="F54" i="6"/>
  <c r="F50" i="6"/>
  <c r="F46" i="6"/>
  <c r="F65" i="6"/>
  <c r="F59" i="6"/>
  <c r="F64" i="6"/>
  <c r="F62" i="6"/>
  <c r="F61" i="6"/>
  <c r="F57" i="6"/>
  <c r="F53" i="6"/>
  <c r="F49" i="6"/>
  <c r="F55" i="6"/>
  <c r="F60" i="6"/>
  <c r="F56" i="6"/>
  <c r="F52" i="6"/>
  <c r="F48" i="6"/>
  <c r="G37" i="6"/>
  <c r="F63" i="6"/>
  <c r="F41" i="6"/>
  <c r="F45" i="6"/>
  <c r="F47" i="6"/>
  <c r="F44" i="6"/>
  <c r="F51" i="6"/>
  <c r="F43" i="6"/>
  <c r="F42" i="6"/>
  <c r="B29" i="5" l="1"/>
  <c r="B32" i="5" s="1"/>
  <c r="B89" i="5"/>
  <c r="B63" i="5"/>
  <c r="B92" i="5"/>
  <c r="G10" i="7"/>
  <c r="J10" i="7" s="1"/>
  <c r="F17" i="6"/>
  <c r="H10" i="6"/>
  <c r="G15" i="6"/>
  <c r="G12" i="6"/>
  <c r="G16" i="6"/>
  <c r="G14" i="6"/>
  <c r="G13" i="6"/>
  <c r="G193" i="6"/>
  <c r="G191" i="6"/>
  <c r="G189" i="6"/>
  <c r="G187" i="6"/>
  <c r="G185" i="6"/>
  <c r="G184" i="6"/>
  <c r="G183" i="6"/>
  <c r="G182" i="6"/>
  <c r="G181" i="6"/>
  <c r="G192" i="6"/>
  <c r="G190" i="6"/>
  <c r="G188" i="6"/>
  <c r="G186" i="6"/>
  <c r="G180" i="6"/>
  <c r="G179" i="6"/>
  <c r="G178" i="6"/>
  <c r="G177" i="6"/>
  <c r="G176" i="6"/>
  <c r="G175" i="6"/>
  <c r="G174" i="6"/>
  <c r="G173" i="6"/>
  <c r="G172" i="6"/>
  <c r="G161" i="6"/>
  <c r="G160" i="6"/>
  <c r="G159" i="6"/>
  <c r="G158" i="6"/>
  <c r="G157" i="6"/>
  <c r="G156" i="6"/>
  <c r="G155" i="6"/>
  <c r="G154" i="6"/>
  <c r="G153" i="6"/>
  <c r="G170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71" i="6"/>
  <c r="G129" i="6"/>
  <c r="G128" i="6"/>
  <c r="G127" i="6"/>
  <c r="G126" i="6"/>
  <c r="G125" i="6"/>
  <c r="G124" i="6"/>
  <c r="G123" i="6"/>
  <c r="G122" i="6"/>
  <c r="G121" i="6"/>
  <c r="G120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117" i="6"/>
  <c r="G113" i="6"/>
  <c r="G109" i="6"/>
  <c r="G79" i="6"/>
  <c r="G78" i="6"/>
  <c r="G77" i="6"/>
  <c r="G76" i="6"/>
  <c r="G75" i="6"/>
  <c r="G74" i="6"/>
  <c r="G118" i="6"/>
  <c r="G114" i="6"/>
  <c r="G110" i="6"/>
  <c r="G106" i="6"/>
  <c r="G119" i="6"/>
  <c r="G115" i="6"/>
  <c r="G111" i="6"/>
  <c r="G107" i="6"/>
  <c r="G65" i="6"/>
  <c r="G64" i="6"/>
  <c r="G63" i="6"/>
  <c r="G62" i="6"/>
  <c r="G116" i="6"/>
  <c r="G61" i="6"/>
  <c r="G57" i="6"/>
  <c r="G53" i="6"/>
  <c r="G49" i="6"/>
  <c r="G60" i="6"/>
  <c r="G56" i="6"/>
  <c r="G52" i="6"/>
  <c r="G48" i="6"/>
  <c r="H37" i="6"/>
  <c r="G58" i="6"/>
  <c r="G108" i="6"/>
  <c r="G59" i="6"/>
  <c r="G55" i="6"/>
  <c r="G51" i="6"/>
  <c r="G47" i="6"/>
  <c r="G45" i="6"/>
  <c r="G44" i="6"/>
  <c r="G43" i="6"/>
  <c r="G42" i="6"/>
  <c r="G112" i="6"/>
  <c r="G54" i="6"/>
  <c r="G46" i="6"/>
  <c r="G50" i="6"/>
  <c r="C28" i="5" l="1"/>
  <c r="C29" i="5" s="1"/>
  <c r="D28" i="5" s="1"/>
  <c r="D29" i="5" s="1"/>
  <c r="B31" i="5"/>
  <c r="C62" i="5"/>
  <c r="C63" i="5" s="1"/>
  <c r="B65" i="5"/>
  <c r="B66" i="5"/>
  <c r="C91" i="5"/>
  <c r="C92" i="5" s="1"/>
  <c r="B95" i="5"/>
  <c r="B94" i="5"/>
  <c r="B11" i="10"/>
  <c r="B12" i="10" s="1"/>
  <c r="B6" i="12"/>
  <c r="B4" i="12" s="1"/>
  <c r="G11" i="7"/>
  <c r="J11" i="7" s="1"/>
  <c r="G17" i="6"/>
  <c r="H12" i="6"/>
  <c r="H16" i="6"/>
  <c r="H15" i="6"/>
  <c r="H13" i="6"/>
  <c r="H14" i="6"/>
  <c r="I10" i="6"/>
  <c r="H193" i="6"/>
  <c r="H192" i="6"/>
  <c r="H191" i="6"/>
  <c r="H190" i="6"/>
  <c r="H189" i="6"/>
  <c r="H188" i="6"/>
  <c r="H187" i="6"/>
  <c r="H185" i="6"/>
  <c r="H184" i="6"/>
  <c r="H183" i="6"/>
  <c r="H182" i="6"/>
  <c r="H181" i="6"/>
  <c r="H180" i="6"/>
  <c r="H186" i="6"/>
  <c r="H179" i="6"/>
  <c r="H178" i="6"/>
  <c r="H177" i="6"/>
  <c r="H176" i="6"/>
  <c r="H175" i="6"/>
  <c r="H174" i="6"/>
  <c r="H173" i="6"/>
  <c r="H172" i="6"/>
  <c r="H161" i="6"/>
  <c r="H160" i="6"/>
  <c r="H159" i="6"/>
  <c r="H158" i="6"/>
  <c r="H157" i="6"/>
  <c r="H156" i="6"/>
  <c r="H155" i="6"/>
  <c r="H171" i="6"/>
  <c r="H153" i="6"/>
  <c r="H149" i="6"/>
  <c r="H145" i="6"/>
  <c r="H141" i="6"/>
  <c r="H150" i="6"/>
  <c r="H146" i="6"/>
  <c r="H142" i="6"/>
  <c r="H154" i="6"/>
  <c r="H151" i="6"/>
  <c r="H147" i="6"/>
  <c r="H143" i="6"/>
  <c r="H139" i="6"/>
  <c r="H148" i="6"/>
  <c r="H126" i="6"/>
  <c r="H122" i="6"/>
  <c r="H120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152" i="6"/>
  <c r="H127" i="6"/>
  <c r="H123" i="6"/>
  <c r="H140" i="6"/>
  <c r="H128" i="6"/>
  <c r="H124" i="6"/>
  <c r="H119" i="6"/>
  <c r="H118" i="6"/>
  <c r="H117" i="6"/>
  <c r="H116" i="6"/>
  <c r="H115" i="6"/>
  <c r="H114" i="6"/>
  <c r="H113" i="6"/>
  <c r="H112" i="6"/>
  <c r="H111" i="6"/>
  <c r="H110" i="6"/>
  <c r="H109" i="6"/>
  <c r="H108" i="6"/>
  <c r="H107" i="6"/>
  <c r="H144" i="6"/>
  <c r="H129" i="6"/>
  <c r="H80" i="6"/>
  <c r="H121" i="6"/>
  <c r="H81" i="6"/>
  <c r="H79" i="6"/>
  <c r="H75" i="6"/>
  <c r="H64" i="6"/>
  <c r="H62" i="6"/>
  <c r="H60" i="6"/>
  <c r="H56" i="6"/>
  <c r="H52" i="6"/>
  <c r="H48" i="6"/>
  <c r="I37" i="6"/>
  <c r="H78" i="6"/>
  <c r="H61" i="6"/>
  <c r="H53" i="6"/>
  <c r="H76" i="6"/>
  <c r="H59" i="6"/>
  <c r="H55" i="6"/>
  <c r="H51" i="6"/>
  <c r="H47" i="6"/>
  <c r="H45" i="6"/>
  <c r="H44" i="6"/>
  <c r="H43" i="6"/>
  <c r="H77" i="6"/>
  <c r="H65" i="6"/>
  <c r="H63" i="6"/>
  <c r="H58" i="6"/>
  <c r="H54" i="6"/>
  <c r="H50" i="6"/>
  <c r="H46" i="6"/>
  <c r="H125" i="6"/>
  <c r="H57" i="6"/>
  <c r="H49" i="6"/>
  <c r="D62" i="5" l="1"/>
  <c r="D63" i="5" s="1"/>
  <c r="C66" i="5"/>
  <c r="C65" i="5"/>
  <c r="C94" i="5"/>
  <c r="D91" i="5"/>
  <c r="D92" i="5" s="1"/>
  <c r="C95" i="5"/>
  <c r="B7" i="12"/>
  <c r="G12" i="7"/>
  <c r="J12" i="7" s="1"/>
  <c r="H17" i="6"/>
  <c r="D31" i="5"/>
  <c r="D32" i="5"/>
  <c r="C31" i="5"/>
  <c r="C32" i="5"/>
  <c r="J10" i="6"/>
  <c r="I12" i="6"/>
  <c r="I15" i="6"/>
  <c r="I16" i="6"/>
  <c r="I13" i="6"/>
  <c r="I14" i="6"/>
  <c r="E28" i="5"/>
  <c r="I193" i="6"/>
  <c r="I192" i="6"/>
  <c r="I191" i="6"/>
  <c r="I190" i="6"/>
  <c r="I189" i="6"/>
  <c r="I188" i="6"/>
  <c r="I187" i="6"/>
  <c r="I186" i="6"/>
  <c r="I184" i="6"/>
  <c r="I179" i="6"/>
  <c r="I178" i="6"/>
  <c r="I177" i="6"/>
  <c r="I176" i="6"/>
  <c r="I175" i="6"/>
  <c r="I174" i="6"/>
  <c r="I173" i="6"/>
  <c r="I172" i="6"/>
  <c r="I185" i="6"/>
  <c r="I182" i="6"/>
  <c r="I180" i="6"/>
  <c r="I181" i="6"/>
  <c r="I158" i="6"/>
  <c r="I153" i="6"/>
  <c r="I159" i="6"/>
  <c r="I155" i="6"/>
  <c r="I160" i="6"/>
  <c r="I156" i="6"/>
  <c r="I154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6" i="6"/>
  <c r="I135" i="6"/>
  <c r="I183" i="6"/>
  <c r="I161" i="6"/>
  <c r="I134" i="6"/>
  <c r="I129" i="6"/>
  <c r="I128" i="6"/>
  <c r="I127" i="6"/>
  <c r="I126" i="6"/>
  <c r="I125" i="6"/>
  <c r="I124" i="6"/>
  <c r="I123" i="6"/>
  <c r="I122" i="6"/>
  <c r="I121" i="6"/>
  <c r="I157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4" i="6"/>
  <c r="I103" i="6"/>
  <c r="I102" i="6"/>
  <c r="I97" i="6"/>
  <c r="I93" i="6"/>
  <c r="I89" i="6"/>
  <c r="I85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120" i="6"/>
  <c r="I94" i="6"/>
  <c r="I90" i="6"/>
  <c r="I86" i="6"/>
  <c r="I82" i="6"/>
  <c r="I81" i="6"/>
  <c r="I95" i="6"/>
  <c r="I91" i="6"/>
  <c r="I87" i="6"/>
  <c r="I83" i="6"/>
  <c r="I79" i="6"/>
  <c r="I78" i="6"/>
  <c r="I77" i="6"/>
  <c r="I76" i="6"/>
  <c r="I96" i="6"/>
  <c r="I45" i="6"/>
  <c r="I44" i="6"/>
  <c r="I84" i="6"/>
  <c r="I88" i="6"/>
  <c r="I92" i="6"/>
  <c r="I80" i="6"/>
  <c r="J37" i="6"/>
  <c r="D95" i="5" l="1"/>
  <c r="E91" i="5"/>
  <c r="D94" i="5"/>
  <c r="E62" i="5"/>
  <c r="D66" i="5"/>
  <c r="D65" i="5"/>
  <c r="D11" i="10"/>
  <c r="D12" i="10" s="1"/>
  <c r="D6" i="12"/>
  <c r="C11" i="10"/>
  <c r="C12" i="10" s="1"/>
  <c r="C6" i="12"/>
  <c r="G13" i="7"/>
  <c r="J13" i="7" s="1"/>
  <c r="I17" i="6"/>
  <c r="K10" i="6"/>
  <c r="J12" i="6"/>
  <c r="J16" i="6"/>
  <c r="J15" i="6"/>
  <c r="J13" i="6"/>
  <c r="J14" i="6"/>
  <c r="J186" i="6"/>
  <c r="J192" i="6"/>
  <c r="J190" i="6"/>
  <c r="J188" i="6"/>
  <c r="J185" i="6"/>
  <c r="J184" i="6"/>
  <c r="J183" i="6"/>
  <c r="J193" i="6"/>
  <c r="J182" i="6"/>
  <c r="J180" i="6"/>
  <c r="J187" i="6"/>
  <c r="J189" i="6"/>
  <c r="J181" i="6"/>
  <c r="J176" i="6"/>
  <c r="J191" i="6"/>
  <c r="J177" i="6"/>
  <c r="J173" i="6"/>
  <c r="J178" i="6"/>
  <c r="J174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37" i="6"/>
  <c r="J136" i="6"/>
  <c r="J175" i="6"/>
  <c r="J135" i="6"/>
  <c r="J179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5" i="6"/>
  <c r="J104" i="6"/>
  <c r="J103" i="6"/>
  <c r="J102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134" i="6"/>
  <c r="J59" i="6"/>
  <c r="J55" i="6"/>
  <c r="J51" i="6"/>
  <c r="J47" i="6"/>
  <c r="J64" i="6"/>
  <c r="J56" i="6"/>
  <c r="J65" i="6"/>
  <c r="J63" i="6"/>
  <c r="J58" i="6"/>
  <c r="J54" i="6"/>
  <c r="J50" i="6"/>
  <c r="J46" i="6"/>
  <c r="J60" i="6"/>
  <c r="J61" i="6"/>
  <c r="J57" i="6"/>
  <c r="J53" i="6"/>
  <c r="J49" i="6"/>
  <c r="K37" i="6"/>
  <c r="J62" i="6"/>
  <c r="J52" i="6"/>
  <c r="J48" i="6"/>
  <c r="J45" i="6"/>
  <c r="J17" i="6" l="1"/>
  <c r="L10" i="6"/>
  <c r="K16" i="6"/>
  <c r="K15" i="6"/>
  <c r="K12" i="6"/>
  <c r="K14" i="6"/>
  <c r="K13" i="6"/>
  <c r="K192" i="6"/>
  <c r="K190" i="6"/>
  <c r="K188" i="6"/>
  <c r="K185" i="6"/>
  <c r="K184" i="6"/>
  <c r="K183" i="6"/>
  <c r="K182" i="6"/>
  <c r="K181" i="6"/>
  <c r="K180" i="6"/>
  <c r="K193" i="6"/>
  <c r="K191" i="6"/>
  <c r="K189" i="6"/>
  <c r="K187" i="6"/>
  <c r="K186" i="6"/>
  <c r="K179" i="6"/>
  <c r="K178" i="6"/>
  <c r="K177" i="6"/>
  <c r="K176" i="6"/>
  <c r="K175" i="6"/>
  <c r="K174" i="6"/>
  <c r="K161" i="6"/>
  <c r="K160" i="6"/>
  <c r="K159" i="6"/>
  <c r="K158" i="6"/>
  <c r="K157" i="6"/>
  <c r="K156" i="6"/>
  <c r="K155" i="6"/>
  <c r="K154" i="6"/>
  <c r="K153" i="6"/>
  <c r="K167" i="6"/>
  <c r="K152" i="6"/>
  <c r="K151" i="6"/>
  <c r="K150" i="6"/>
  <c r="K149" i="6"/>
  <c r="K148" i="6"/>
  <c r="K147" i="6"/>
  <c r="K146" i="6"/>
  <c r="K145" i="6"/>
  <c r="K144" i="6"/>
  <c r="K143" i="6"/>
  <c r="K142" i="6"/>
  <c r="K138" i="6"/>
  <c r="K137" i="6"/>
  <c r="K136" i="6"/>
  <c r="K168" i="6"/>
  <c r="K129" i="6"/>
  <c r="K128" i="6"/>
  <c r="K127" i="6"/>
  <c r="K126" i="6"/>
  <c r="K125" i="6"/>
  <c r="K124" i="6"/>
  <c r="K123" i="6"/>
  <c r="K122" i="6"/>
  <c r="K121" i="6"/>
  <c r="K120" i="6"/>
  <c r="K166" i="6"/>
  <c r="K134" i="6"/>
  <c r="K135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118" i="6"/>
  <c r="K114" i="6"/>
  <c r="K110" i="6"/>
  <c r="K106" i="6"/>
  <c r="K102" i="6"/>
  <c r="K79" i="6"/>
  <c r="K78" i="6"/>
  <c r="K119" i="6"/>
  <c r="K115" i="6"/>
  <c r="K111" i="6"/>
  <c r="K103" i="6"/>
  <c r="K116" i="6"/>
  <c r="K112" i="6"/>
  <c r="K104" i="6"/>
  <c r="K65" i="6"/>
  <c r="K64" i="6"/>
  <c r="K63" i="6"/>
  <c r="K62" i="6"/>
  <c r="K58" i="6"/>
  <c r="K54" i="6"/>
  <c r="K50" i="6"/>
  <c r="K46" i="6"/>
  <c r="K55" i="6"/>
  <c r="K51" i="6"/>
  <c r="K113" i="6"/>
  <c r="K61" i="6"/>
  <c r="K57" i="6"/>
  <c r="K53" i="6"/>
  <c r="K49" i="6"/>
  <c r="L37" i="6"/>
  <c r="K105" i="6"/>
  <c r="K117" i="6"/>
  <c r="K60" i="6"/>
  <c r="K56" i="6"/>
  <c r="K52" i="6"/>
  <c r="K48" i="6"/>
  <c r="K59" i="6"/>
  <c r="K47" i="6"/>
  <c r="K17" i="6" l="1"/>
  <c r="M10" i="6"/>
  <c r="L16" i="6"/>
  <c r="L12" i="6"/>
  <c r="L15" i="6"/>
  <c r="L14" i="6"/>
  <c r="L13" i="6"/>
  <c r="L193" i="6"/>
  <c r="L192" i="6"/>
  <c r="L191" i="6"/>
  <c r="L190" i="6"/>
  <c r="L189" i="6"/>
  <c r="L188" i="6"/>
  <c r="L187" i="6"/>
  <c r="L185" i="6"/>
  <c r="L184" i="6"/>
  <c r="L183" i="6"/>
  <c r="L182" i="6"/>
  <c r="L181" i="6"/>
  <c r="L180" i="6"/>
  <c r="L186" i="6"/>
  <c r="L179" i="6"/>
  <c r="L178" i="6"/>
  <c r="L177" i="6"/>
  <c r="L176" i="6"/>
  <c r="L175" i="6"/>
  <c r="L161" i="6"/>
  <c r="L160" i="6"/>
  <c r="L159" i="6"/>
  <c r="L158" i="6"/>
  <c r="L157" i="6"/>
  <c r="L156" i="6"/>
  <c r="L155" i="6"/>
  <c r="L169" i="6"/>
  <c r="L168" i="6"/>
  <c r="L167" i="6"/>
  <c r="L166" i="6"/>
  <c r="L154" i="6"/>
  <c r="L150" i="6"/>
  <c r="L146" i="6"/>
  <c r="L138" i="6"/>
  <c r="L153" i="6"/>
  <c r="L151" i="6"/>
  <c r="L147" i="6"/>
  <c r="L143" i="6"/>
  <c r="L139" i="6"/>
  <c r="L134" i="6"/>
  <c r="L152" i="6"/>
  <c r="L148" i="6"/>
  <c r="L144" i="6"/>
  <c r="L136" i="6"/>
  <c r="L135" i="6"/>
  <c r="L127" i="6"/>
  <c r="L123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145" i="6"/>
  <c r="L128" i="6"/>
  <c r="L124" i="6"/>
  <c r="L149" i="6"/>
  <c r="L129" i="6"/>
  <c r="L125" i="6"/>
  <c r="L121" i="6"/>
  <c r="L120" i="6"/>
  <c r="L119" i="6"/>
  <c r="L118" i="6"/>
  <c r="L117" i="6"/>
  <c r="L116" i="6"/>
  <c r="L115" i="6"/>
  <c r="L114" i="6"/>
  <c r="L113" i="6"/>
  <c r="L112" i="6"/>
  <c r="L111" i="6"/>
  <c r="L107" i="6"/>
  <c r="L106" i="6"/>
  <c r="L105" i="6"/>
  <c r="L104" i="6"/>
  <c r="L103" i="6"/>
  <c r="L102" i="6"/>
  <c r="L122" i="6"/>
  <c r="L81" i="6"/>
  <c r="L126" i="6"/>
  <c r="L65" i="6"/>
  <c r="L80" i="6"/>
  <c r="L137" i="6"/>
  <c r="L72" i="6"/>
  <c r="L63" i="6"/>
  <c r="L61" i="6"/>
  <c r="L57" i="6"/>
  <c r="L53" i="6"/>
  <c r="L49" i="6"/>
  <c r="M37" i="6"/>
  <c r="L79" i="6"/>
  <c r="L60" i="6"/>
  <c r="L56" i="6"/>
  <c r="L52" i="6"/>
  <c r="L48" i="6"/>
  <c r="L71" i="6"/>
  <c r="L54" i="6"/>
  <c r="L70" i="6"/>
  <c r="L64" i="6"/>
  <c r="L62" i="6"/>
  <c r="L59" i="6"/>
  <c r="L55" i="6"/>
  <c r="L51" i="6"/>
  <c r="L47" i="6"/>
  <c r="L58" i="6"/>
  <c r="L50" i="6"/>
  <c r="L17" i="6" l="1"/>
  <c r="N10" i="6"/>
  <c r="M12" i="6"/>
  <c r="M16" i="6"/>
  <c r="M15" i="6"/>
  <c r="M14" i="6"/>
  <c r="M13" i="6"/>
  <c r="M193" i="6"/>
  <c r="M192" i="6"/>
  <c r="M191" i="6"/>
  <c r="M190" i="6"/>
  <c r="M189" i="6"/>
  <c r="M188" i="6"/>
  <c r="M187" i="6"/>
  <c r="M186" i="6"/>
  <c r="M185" i="6"/>
  <c r="M179" i="6"/>
  <c r="M178" i="6"/>
  <c r="M177" i="6"/>
  <c r="M176" i="6"/>
  <c r="M181" i="6"/>
  <c r="M183" i="6"/>
  <c r="M180" i="6"/>
  <c r="M184" i="6"/>
  <c r="M182" i="6"/>
  <c r="M170" i="6"/>
  <c r="M169" i="6"/>
  <c r="M168" i="6"/>
  <c r="M167" i="6"/>
  <c r="M166" i="6"/>
  <c r="M159" i="6"/>
  <c r="M155" i="6"/>
  <c r="M154" i="6"/>
  <c r="M160" i="6"/>
  <c r="M156" i="6"/>
  <c r="M161" i="6"/>
  <c r="M157" i="6"/>
  <c r="M153" i="6"/>
  <c r="M152" i="6"/>
  <c r="M151" i="6"/>
  <c r="M150" i="6"/>
  <c r="M149" i="6"/>
  <c r="M148" i="6"/>
  <c r="M147" i="6"/>
  <c r="M146" i="6"/>
  <c r="M145" i="6"/>
  <c r="M144" i="6"/>
  <c r="M140" i="6"/>
  <c r="M139" i="6"/>
  <c r="M138" i="6"/>
  <c r="M137" i="6"/>
  <c r="M136" i="6"/>
  <c r="M135" i="6"/>
  <c r="M134" i="6"/>
  <c r="M158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08" i="6"/>
  <c r="M107" i="6"/>
  <c r="M106" i="6"/>
  <c r="M105" i="6"/>
  <c r="M104" i="6"/>
  <c r="M103" i="6"/>
  <c r="M102" i="6"/>
  <c r="M94" i="6"/>
  <c r="M90" i="6"/>
  <c r="M86" i="6"/>
  <c r="M82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95" i="6"/>
  <c r="M91" i="6"/>
  <c r="M87" i="6"/>
  <c r="M83" i="6"/>
  <c r="M80" i="6"/>
  <c r="M96" i="6"/>
  <c r="M92" i="6"/>
  <c r="M88" i="6"/>
  <c r="M84" i="6"/>
  <c r="M73" i="6"/>
  <c r="M72" i="6"/>
  <c r="M71" i="6"/>
  <c r="M70" i="6"/>
  <c r="M89" i="6"/>
  <c r="M93" i="6"/>
  <c r="M81" i="6"/>
  <c r="M97" i="6"/>
  <c r="M85" i="6"/>
  <c r="N37" i="6"/>
  <c r="M17" i="6" l="1"/>
  <c r="O10" i="6"/>
  <c r="N16" i="6"/>
  <c r="N12" i="6"/>
  <c r="N15" i="6"/>
  <c r="N13" i="6"/>
  <c r="N14" i="6"/>
  <c r="N193" i="6"/>
  <c r="N191" i="6"/>
  <c r="N189" i="6"/>
  <c r="N187" i="6"/>
  <c r="N186" i="6"/>
  <c r="N185" i="6"/>
  <c r="N184" i="6"/>
  <c r="N183" i="6"/>
  <c r="N181" i="6"/>
  <c r="N188" i="6"/>
  <c r="N190" i="6"/>
  <c r="N182" i="6"/>
  <c r="N180" i="6"/>
  <c r="N192" i="6"/>
  <c r="N177" i="6"/>
  <c r="N171" i="6"/>
  <c r="N170" i="6"/>
  <c r="N169" i="6"/>
  <c r="N168" i="6"/>
  <c r="N167" i="6"/>
  <c r="N166" i="6"/>
  <c r="N178" i="6"/>
  <c r="N179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1" i="6"/>
  <c r="N140" i="6"/>
  <c r="N139" i="6"/>
  <c r="N138" i="6"/>
  <c r="N137" i="6"/>
  <c r="N136" i="6"/>
  <c r="N135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09" i="6"/>
  <c r="N108" i="6"/>
  <c r="N107" i="6"/>
  <c r="N106" i="6"/>
  <c r="N105" i="6"/>
  <c r="N104" i="6"/>
  <c r="N103" i="6"/>
  <c r="N102" i="6"/>
  <c r="N134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74" i="6"/>
  <c r="N73" i="6"/>
  <c r="N72" i="6"/>
  <c r="N71" i="6"/>
  <c r="N70" i="6"/>
  <c r="N65" i="6"/>
  <c r="N60" i="6"/>
  <c r="N56" i="6"/>
  <c r="N52" i="6"/>
  <c r="N57" i="6"/>
  <c r="N64" i="6"/>
  <c r="N62" i="6"/>
  <c r="N59" i="6"/>
  <c r="N55" i="6"/>
  <c r="N51" i="6"/>
  <c r="N63" i="6"/>
  <c r="N61" i="6"/>
  <c r="N58" i="6"/>
  <c r="N54" i="6"/>
  <c r="N50" i="6"/>
  <c r="O37" i="6"/>
  <c r="N53" i="6"/>
  <c r="N49" i="6"/>
  <c r="N17" i="6" l="1"/>
  <c r="P10" i="6"/>
  <c r="O15" i="6"/>
  <c r="O16" i="6"/>
  <c r="O12" i="6"/>
  <c r="O13" i="6"/>
  <c r="O14" i="6"/>
  <c r="O193" i="6"/>
  <c r="O191" i="6"/>
  <c r="O189" i="6"/>
  <c r="O187" i="6"/>
  <c r="O186" i="6"/>
  <c r="O185" i="6"/>
  <c r="O184" i="6"/>
  <c r="O183" i="6"/>
  <c r="O182" i="6"/>
  <c r="O181" i="6"/>
  <c r="O180" i="6"/>
  <c r="O192" i="6"/>
  <c r="O190" i="6"/>
  <c r="O188" i="6"/>
  <c r="O179" i="6"/>
  <c r="O178" i="6"/>
  <c r="O172" i="6"/>
  <c r="O161" i="6"/>
  <c r="O160" i="6"/>
  <c r="O159" i="6"/>
  <c r="O158" i="6"/>
  <c r="O157" i="6"/>
  <c r="O156" i="6"/>
  <c r="O155" i="6"/>
  <c r="O154" i="6"/>
  <c r="O153" i="6"/>
  <c r="O168" i="6"/>
  <c r="O152" i="6"/>
  <c r="O151" i="6"/>
  <c r="O150" i="6"/>
  <c r="O149" i="6"/>
  <c r="O148" i="6"/>
  <c r="O147" i="6"/>
  <c r="O146" i="6"/>
  <c r="O142" i="6"/>
  <c r="O141" i="6"/>
  <c r="O140" i="6"/>
  <c r="O139" i="6"/>
  <c r="O138" i="6"/>
  <c r="O137" i="6"/>
  <c r="O136" i="6"/>
  <c r="O169" i="6"/>
  <c r="O170" i="6"/>
  <c r="O166" i="6"/>
  <c r="O167" i="6"/>
  <c r="O135" i="6"/>
  <c r="O129" i="6"/>
  <c r="O128" i="6"/>
  <c r="O127" i="6"/>
  <c r="O126" i="6"/>
  <c r="O125" i="6"/>
  <c r="O124" i="6"/>
  <c r="O123" i="6"/>
  <c r="O122" i="6"/>
  <c r="O121" i="6"/>
  <c r="O120" i="6"/>
  <c r="O171" i="6"/>
  <c r="O134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119" i="6"/>
  <c r="O115" i="6"/>
  <c r="O107" i="6"/>
  <c r="O103" i="6"/>
  <c r="O75" i="6"/>
  <c r="O74" i="6"/>
  <c r="O73" i="6"/>
  <c r="O72" i="6"/>
  <c r="O71" i="6"/>
  <c r="O70" i="6"/>
  <c r="O116" i="6"/>
  <c r="O108" i="6"/>
  <c r="O104" i="6"/>
  <c r="O117" i="6"/>
  <c r="O109" i="6"/>
  <c r="O105" i="6"/>
  <c r="O65" i="6"/>
  <c r="O64" i="6"/>
  <c r="O63" i="6"/>
  <c r="O62" i="6"/>
  <c r="O118" i="6"/>
  <c r="O102" i="6"/>
  <c r="O59" i="6"/>
  <c r="O55" i="6"/>
  <c r="O51" i="6"/>
  <c r="O106" i="6"/>
  <c r="O58" i="6"/>
  <c r="O54" i="6"/>
  <c r="O50" i="6"/>
  <c r="P37" i="6"/>
  <c r="O114" i="6"/>
  <c r="O56" i="6"/>
  <c r="O52" i="6"/>
  <c r="O110" i="6"/>
  <c r="O61" i="6"/>
  <c r="O57" i="6"/>
  <c r="O53" i="6"/>
  <c r="O60" i="6"/>
  <c r="O17" i="6" l="1"/>
  <c r="Q10" i="6"/>
  <c r="P12" i="6"/>
  <c r="P15" i="6"/>
  <c r="P16" i="6"/>
  <c r="P14" i="6"/>
  <c r="P13" i="6"/>
  <c r="P193" i="6"/>
  <c r="P192" i="6"/>
  <c r="P191" i="6"/>
  <c r="P190" i="6"/>
  <c r="P189" i="6"/>
  <c r="P188" i="6"/>
  <c r="P187" i="6"/>
  <c r="P185" i="6"/>
  <c r="P184" i="6"/>
  <c r="P183" i="6"/>
  <c r="P182" i="6"/>
  <c r="P181" i="6"/>
  <c r="P180" i="6"/>
  <c r="P186" i="6"/>
  <c r="P179" i="6"/>
  <c r="P173" i="6"/>
  <c r="P172" i="6"/>
  <c r="P161" i="6"/>
  <c r="P160" i="6"/>
  <c r="P159" i="6"/>
  <c r="P158" i="6"/>
  <c r="P157" i="6"/>
  <c r="P156" i="6"/>
  <c r="P155" i="6"/>
  <c r="P171" i="6"/>
  <c r="P170" i="6"/>
  <c r="P169" i="6"/>
  <c r="P168" i="6"/>
  <c r="P167" i="6"/>
  <c r="P166" i="6"/>
  <c r="P153" i="6"/>
  <c r="P151" i="6"/>
  <c r="P147" i="6"/>
  <c r="P143" i="6"/>
  <c r="P139" i="6"/>
  <c r="P154" i="6"/>
  <c r="P152" i="6"/>
  <c r="P148" i="6"/>
  <c r="P140" i="6"/>
  <c r="P136" i="6"/>
  <c r="P134" i="6"/>
  <c r="P149" i="6"/>
  <c r="P141" i="6"/>
  <c r="P137" i="6"/>
  <c r="P150" i="6"/>
  <c r="P128" i="6"/>
  <c r="P124" i="6"/>
  <c r="P120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138" i="6"/>
  <c r="P129" i="6"/>
  <c r="P125" i="6"/>
  <c r="P121" i="6"/>
  <c r="P142" i="6"/>
  <c r="P126" i="6"/>
  <c r="P122" i="6"/>
  <c r="P119" i="6"/>
  <c r="P118" i="6"/>
  <c r="P117" i="6"/>
  <c r="P116" i="6"/>
  <c r="P115" i="6"/>
  <c r="P111" i="6"/>
  <c r="P110" i="6"/>
  <c r="P109" i="6"/>
  <c r="P108" i="6"/>
  <c r="P107" i="6"/>
  <c r="P106" i="6"/>
  <c r="P105" i="6"/>
  <c r="P104" i="6"/>
  <c r="P103" i="6"/>
  <c r="P102" i="6"/>
  <c r="P135" i="6"/>
  <c r="P65" i="6"/>
  <c r="P123" i="6"/>
  <c r="P73" i="6"/>
  <c r="P64" i="6"/>
  <c r="P62" i="6"/>
  <c r="P58" i="6"/>
  <c r="P54" i="6"/>
  <c r="Q37" i="6"/>
  <c r="P76" i="6"/>
  <c r="P72" i="6"/>
  <c r="P59" i="6"/>
  <c r="P74" i="6"/>
  <c r="P70" i="6"/>
  <c r="P61" i="6"/>
  <c r="P57" i="6"/>
  <c r="P53" i="6"/>
  <c r="P55" i="6"/>
  <c r="P51" i="6"/>
  <c r="P127" i="6"/>
  <c r="P75" i="6"/>
  <c r="P71" i="6"/>
  <c r="P63" i="6"/>
  <c r="P60" i="6"/>
  <c r="P56" i="6"/>
  <c r="P52" i="6"/>
  <c r="P17" i="6" l="1"/>
  <c r="R10" i="6"/>
  <c r="Q15" i="6"/>
  <c r="Q16" i="6"/>
  <c r="Q12" i="6"/>
  <c r="Q13" i="6"/>
  <c r="Q14" i="6"/>
  <c r="Q193" i="6"/>
  <c r="Q192" i="6"/>
  <c r="Q191" i="6"/>
  <c r="Q190" i="6"/>
  <c r="Q189" i="6"/>
  <c r="Q188" i="6"/>
  <c r="Q187" i="6"/>
  <c r="Q186" i="6"/>
  <c r="Q174" i="6"/>
  <c r="Q173" i="6"/>
  <c r="Q172" i="6"/>
  <c r="Q183" i="6"/>
  <c r="Q182" i="6"/>
  <c r="Q180" i="6"/>
  <c r="Q184" i="6"/>
  <c r="Q181" i="6"/>
  <c r="Q171" i="6"/>
  <c r="Q170" i="6"/>
  <c r="Q169" i="6"/>
  <c r="Q168" i="6"/>
  <c r="Q167" i="6"/>
  <c r="Q166" i="6"/>
  <c r="Q160" i="6"/>
  <c r="Q156" i="6"/>
  <c r="Q153" i="6"/>
  <c r="Q161" i="6"/>
  <c r="Q157" i="6"/>
  <c r="Q185" i="6"/>
  <c r="Q158" i="6"/>
  <c r="Q154" i="6"/>
  <c r="Q152" i="6"/>
  <c r="Q151" i="6"/>
  <c r="Q150" i="6"/>
  <c r="Q149" i="6"/>
  <c r="Q148" i="6"/>
  <c r="Q144" i="6"/>
  <c r="Q143" i="6"/>
  <c r="Q142" i="6"/>
  <c r="Q141" i="6"/>
  <c r="Q140" i="6"/>
  <c r="Q139" i="6"/>
  <c r="Q138" i="6"/>
  <c r="Q137" i="6"/>
  <c r="Q136" i="6"/>
  <c r="Q135" i="6"/>
  <c r="Q134" i="6"/>
  <c r="Q155" i="6"/>
  <c r="Q129" i="6"/>
  <c r="Q128" i="6"/>
  <c r="Q127" i="6"/>
  <c r="Q126" i="6"/>
  <c r="Q125" i="6"/>
  <c r="Q124" i="6"/>
  <c r="Q123" i="6"/>
  <c r="Q122" i="6"/>
  <c r="Q121" i="6"/>
  <c r="Q159" i="6"/>
  <c r="Q119" i="6"/>
  <c r="Q118" i="6"/>
  <c r="Q117" i="6"/>
  <c r="Q116" i="6"/>
  <c r="Q112" i="6"/>
  <c r="Q111" i="6"/>
  <c r="Q110" i="6"/>
  <c r="Q109" i="6"/>
  <c r="Q108" i="6"/>
  <c r="Q107" i="6"/>
  <c r="Q106" i="6"/>
  <c r="Q105" i="6"/>
  <c r="Q104" i="6"/>
  <c r="Q103" i="6"/>
  <c r="Q102" i="6"/>
  <c r="Q120" i="6"/>
  <c r="Q95" i="6"/>
  <c r="Q91" i="6"/>
  <c r="Q87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96" i="6"/>
  <c r="Q92" i="6"/>
  <c r="Q88" i="6"/>
  <c r="Q84" i="6"/>
  <c r="Q97" i="6"/>
  <c r="Q93" i="6"/>
  <c r="Q89" i="6"/>
  <c r="Q85" i="6"/>
  <c r="Q77" i="6"/>
  <c r="Q76" i="6"/>
  <c r="Q75" i="6"/>
  <c r="Q74" i="6"/>
  <c r="Q73" i="6"/>
  <c r="Q72" i="6"/>
  <c r="Q71" i="6"/>
  <c r="Q70" i="6"/>
  <c r="Q94" i="6"/>
  <c r="Q86" i="6"/>
  <c r="Q90" i="6"/>
  <c r="R37" i="6"/>
  <c r="Q17" i="6" l="1"/>
  <c r="S10" i="6"/>
  <c r="R16" i="6"/>
  <c r="R15" i="6"/>
  <c r="R12" i="6"/>
  <c r="R14" i="6"/>
  <c r="R13" i="6"/>
  <c r="R192" i="6"/>
  <c r="R190" i="6"/>
  <c r="R188" i="6"/>
  <c r="R186" i="6"/>
  <c r="R185" i="6"/>
  <c r="R184" i="6"/>
  <c r="R183" i="6"/>
  <c r="R187" i="6"/>
  <c r="R182" i="6"/>
  <c r="R189" i="6"/>
  <c r="R191" i="6"/>
  <c r="R181" i="6"/>
  <c r="R174" i="6"/>
  <c r="R171" i="6"/>
  <c r="R170" i="6"/>
  <c r="R169" i="6"/>
  <c r="R168" i="6"/>
  <c r="R167" i="6"/>
  <c r="R166" i="6"/>
  <c r="R175" i="6"/>
  <c r="R172" i="6"/>
  <c r="R161" i="6"/>
  <c r="R160" i="6"/>
  <c r="R159" i="6"/>
  <c r="R158" i="6"/>
  <c r="R157" i="6"/>
  <c r="R156" i="6"/>
  <c r="R155" i="6"/>
  <c r="R154" i="6"/>
  <c r="R153" i="6"/>
  <c r="R193" i="6"/>
  <c r="R173" i="6"/>
  <c r="R152" i="6"/>
  <c r="R151" i="6"/>
  <c r="R150" i="6"/>
  <c r="R149" i="6"/>
  <c r="R145" i="6"/>
  <c r="R144" i="6"/>
  <c r="R143" i="6"/>
  <c r="R142" i="6"/>
  <c r="R141" i="6"/>
  <c r="R140" i="6"/>
  <c r="R139" i="6"/>
  <c r="R138" i="6"/>
  <c r="R137" i="6"/>
  <c r="R136" i="6"/>
  <c r="R129" i="6"/>
  <c r="R128" i="6"/>
  <c r="R127" i="6"/>
  <c r="R126" i="6"/>
  <c r="R125" i="6"/>
  <c r="R124" i="6"/>
  <c r="R123" i="6"/>
  <c r="R122" i="6"/>
  <c r="R121" i="6"/>
  <c r="R120" i="6"/>
  <c r="R119" i="6"/>
  <c r="R135" i="6"/>
  <c r="R118" i="6"/>
  <c r="R117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34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78" i="6"/>
  <c r="R77" i="6"/>
  <c r="R76" i="6"/>
  <c r="R75" i="6"/>
  <c r="R74" i="6"/>
  <c r="R73" i="6"/>
  <c r="R72" i="6"/>
  <c r="R71" i="6"/>
  <c r="R70" i="6"/>
  <c r="R61" i="6"/>
  <c r="R57" i="6"/>
  <c r="R53" i="6"/>
  <c r="R58" i="6"/>
  <c r="R54" i="6"/>
  <c r="R63" i="6"/>
  <c r="R60" i="6"/>
  <c r="R56" i="6"/>
  <c r="R64" i="6"/>
  <c r="R62" i="6"/>
  <c r="R59" i="6"/>
  <c r="R55" i="6"/>
  <c r="S37" i="6"/>
  <c r="R65" i="6"/>
  <c r="R17" i="6" l="1"/>
  <c r="T10" i="6"/>
  <c r="S15" i="6"/>
  <c r="S12" i="6"/>
  <c r="S16" i="6"/>
  <c r="S13" i="6"/>
  <c r="S14" i="6"/>
  <c r="S192" i="6"/>
  <c r="S190" i="6"/>
  <c r="S188" i="6"/>
  <c r="S186" i="6"/>
  <c r="S185" i="6"/>
  <c r="S184" i="6"/>
  <c r="S183" i="6"/>
  <c r="S182" i="6"/>
  <c r="S193" i="6"/>
  <c r="S191" i="6"/>
  <c r="S189" i="6"/>
  <c r="S187" i="6"/>
  <c r="S176" i="6"/>
  <c r="S175" i="6"/>
  <c r="S174" i="6"/>
  <c r="S173" i="6"/>
  <c r="S172" i="6"/>
  <c r="S161" i="6"/>
  <c r="S160" i="6"/>
  <c r="S159" i="6"/>
  <c r="S158" i="6"/>
  <c r="S157" i="6"/>
  <c r="S156" i="6"/>
  <c r="S155" i="6"/>
  <c r="S154" i="6"/>
  <c r="S153" i="6"/>
  <c r="S169" i="6"/>
  <c r="S152" i="6"/>
  <c r="S151" i="6"/>
  <c r="S150" i="6"/>
  <c r="S146" i="6"/>
  <c r="S145" i="6"/>
  <c r="S144" i="6"/>
  <c r="S143" i="6"/>
  <c r="S142" i="6"/>
  <c r="S141" i="6"/>
  <c r="S140" i="6"/>
  <c r="S139" i="6"/>
  <c r="S138" i="6"/>
  <c r="S137" i="6"/>
  <c r="S136" i="6"/>
  <c r="S170" i="6"/>
  <c r="S166" i="6"/>
  <c r="S171" i="6"/>
  <c r="S167" i="6"/>
  <c r="S129" i="6"/>
  <c r="S128" i="6"/>
  <c r="S127" i="6"/>
  <c r="S126" i="6"/>
  <c r="S125" i="6"/>
  <c r="S124" i="6"/>
  <c r="S123" i="6"/>
  <c r="S122" i="6"/>
  <c r="S121" i="6"/>
  <c r="S120" i="6"/>
  <c r="S119" i="6"/>
  <c r="S135" i="6"/>
  <c r="S168" i="6"/>
  <c r="S134" i="6"/>
  <c r="S97" i="6"/>
  <c r="S96" i="6"/>
  <c r="S95" i="6"/>
  <c r="S94" i="6"/>
  <c r="S93" i="6"/>
  <c r="S92" i="6"/>
  <c r="S91" i="6"/>
  <c r="S90" i="6"/>
  <c r="S89" i="6"/>
  <c r="S88" i="6"/>
  <c r="S87" i="6"/>
  <c r="S86" i="6"/>
  <c r="S112" i="6"/>
  <c r="S108" i="6"/>
  <c r="S104" i="6"/>
  <c r="S78" i="6"/>
  <c r="S77" i="6"/>
  <c r="S76" i="6"/>
  <c r="S75" i="6"/>
  <c r="S74" i="6"/>
  <c r="S73" i="6"/>
  <c r="S72" i="6"/>
  <c r="S71" i="6"/>
  <c r="S70" i="6"/>
  <c r="S113" i="6"/>
  <c r="S109" i="6"/>
  <c r="S105" i="6"/>
  <c r="S118" i="6"/>
  <c r="S114" i="6"/>
  <c r="S110" i="6"/>
  <c r="S106" i="6"/>
  <c r="S102" i="6"/>
  <c r="S79" i="6"/>
  <c r="S65" i="6"/>
  <c r="S64" i="6"/>
  <c r="S63" i="6"/>
  <c r="S62" i="6"/>
  <c r="S111" i="6"/>
  <c r="S60" i="6"/>
  <c r="S56" i="6"/>
  <c r="S107" i="6"/>
  <c r="S59" i="6"/>
  <c r="S55" i="6"/>
  <c r="T37" i="6"/>
  <c r="S57" i="6"/>
  <c r="S103" i="6"/>
  <c r="S58" i="6"/>
  <c r="S54" i="6"/>
  <c r="S40" i="6"/>
  <c r="S39" i="6"/>
  <c r="S38" i="6"/>
  <c r="S61" i="6"/>
  <c r="S17" i="6" l="1"/>
  <c r="U10" i="6"/>
  <c r="T16" i="6"/>
  <c r="T15" i="6"/>
  <c r="T12" i="6"/>
  <c r="T13" i="6"/>
  <c r="T14" i="6"/>
  <c r="T193" i="6"/>
  <c r="T192" i="6"/>
  <c r="T191" i="6"/>
  <c r="T190" i="6"/>
  <c r="T189" i="6"/>
  <c r="T188" i="6"/>
  <c r="T187" i="6"/>
  <c r="T186" i="6"/>
  <c r="T185" i="6"/>
  <c r="T184" i="6"/>
  <c r="T183" i="6"/>
  <c r="T177" i="6"/>
  <c r="T176" i="6"/>
  <c r="T175" i="6"/>
  <c r="T174" i="6"/>
  <c r="T173" i="6"/>
  <c r="T172" i="6"/>
  <c r="T161" i="6"/>
  <c r="T160" i="6"/>
  <c r="T159" i="6"/>
  <c r="T158" i="6"/>
  <c r="T157" i="6"/>
  <c r="T156" i="6"/>
  <c r="T155" i="6"/>
  <c r="T171" i="6"/>
  <c r="T170" i="6"/>
  <c r="T169" i="6"/>
  <c r="T168" i="6"/>
  <c r="T167" i="6"/>
  <c r="T166" i="6"/>
  <c r="T154" i="6"/>
  <c r="T153" i="6"/>
  <c r="T152" i="6"/>
  <c r="T144" i="6"/>
  <c r="T140" i="6"/>
  <c r="T136" i="6"/>
  <c r="T135" i="6"/>
  <c r="T145" i="6"/>
  <c r="T141" i="6"/>
  <c r="T137" i="6"/>
  <c r="T134" i="6"/>
  <c r="T146" i="6"/>
  <c r="T142" i="6"/>
  <c r="T138" i="6"/>
  <c r="T143" i="6"/>
  <c r="T129" i="6"/>
  <c r="T125" i="6"/>
  <c r="T121" i="6"/>
  <c r="T119" i="6"/>
  <c r="T97" i="6"/>
  <c r="T96" i="6"/>
  <c r="T95" i="6"/>
  <c r="T94" i="6"/>
  <c r="T93" i="6"/>
  <c r="T92" i="6"/>
  <c r="T91" i="6"/>
  <c r="T90" i="6"/>
  <c r="T89" i="6"/>
  <c r="T88" i="6"/>
  <c r="T87" i="6"/>
  <c r="T147" i="6"/>
  <c r="T126" i="6"/>
  <c r="T122" i="6"/>
  <c r="T151" i="6"/>
  <c r="T127" i="6"/>
  <c r="T123" i="6"/>
  <c r="T120" i="6"/>
  <c r="T115" i="6"/>
  <c r="T114" i="6"/>
  <c r="T113" i="6"/>
  <c r="T112" i="6"/>
  <c r="T111" i="6"/>
  <c r="T110" i="6"/>
  <c r="T109" i="6"/>
  <c r="T108" i="6"/>
  <c r="T107" i="6"/>
  <c r="T106" i="6"/>
  <c r="T105" i="6"/>
  <c r="T104" i="6"/>
  <c r="T103" i="6"/>
  <c r="T102" i="6"/>
  <c r="T124" i="6"/>
  <c r="T128" i="6"/>
  <c r="T79" i="6"/>
  <c r="T65" i="6"/>
  <c r="T139" i="6"/>
  <c r="T80" i="6"/>
  <c r="T78" i="6"/>
  <c r="T74" i="6"/>
  <c r="T70" i="6"/>
  <c r="T63" i="6"/>
  <c r="T59" i="6"/>
  <c r="T55" i="6"/>
  <c r="U37" i="6"/>
  <c r="T60" i="6"/>
  <c r="T75" i="6"/>
  <c r="T71" i="6"/>
  <c r="T58" i="6"/>
  <c r="T41" i="6"/>
  <c r="T40" i="6"/>
  <c r="T39" i="6"/>
  <c r="T38" i="6"/>
  <c r="T76" i="6"/>
  <c r="T72" i="6"/>
  <c r="T64" i="6"/>
  <c r="T62" i="6"/>
  <c r="T61" i="6"/>
  <c r="T57" i="6"/>
  <c r="T77" i="6"/>
  <c r="T73" i="6"/>
  <c r="T56" i="6"/>
  <c r="T17" i="6" l="1"/>
  <c r="V10" i="6"/>
  <c r="U16" i="6"/>
  <c r="U15" i="6"/>
  <c r="U12" i="6"/>
  <c r="U14" i="6"/>
  <c r="U13" i="6"/>
  <c r="U193" i="6"/>
  <c r="U192" i="6"/>
  <c r="U191" i="6"/>
  <c r="U190" i="6"/>
  <c r="U189" i="6"/>
  <c r="U188" i="6"/>
  <c r="U187" i="6"/>
  <c r="U186" i="6"/>
  <c r="U178" i="6"/>
  <c r="U177" i="6"/>
  <c r="U176" i="6"/>
  <c r="U175" i="6"/>
  <c r="U174" i="6"/>
  <c r="U173" i="6"/>
  <c r="U172" i="6"/>
  <c r="U184" i="6"/>
  <c r="U185" i="6"/>
  <c r="U171" i="6"/>
  <c r="U170" i="6"/>
  <c r="U169" i="6"/>
  <c r="U168" i="6"/>
  <c r="U167" i="6"/>
  <c r="U166" i="6"/>
  <c r="U161" i="6"/>
  <c r="U157" i="6"/>
  <c r="U154" i="6"/>
  <c r="U158" i="6"/>
  <c r="U159" i="6"/>
  <c r="U155" i="6"/>
  <c r="U153" i="6"/>
  <c r="U152" i="6"/>
  <c r="U148" i="6"/>
  <c r="U147" i="6"/>
  <c r="U146" i="6"/>
  <c r="U145" i="6"/>
  <c r="U144" i="6"/>
  <c r="U143" i="6"/>
  <c r="U142" i="6"/>
  <c r="U141" i="6"/>
  <c r="U140" i="6"/>
  <c r="U139" i="6"/>
  <c r="U138" i="6"/>
  <c r="U137" i="6"/>
  <c r="U136" i="6"/>
  <c r="U135" i="6"/>
  <c r="U156" i="6"/>
  <c r="U134" i="6"/>
  <c r="U160" i="6"/>
  <c r="U129" i="6"/>
  <c r="U128" i="6"/>
  <c r="U127" i="6"/>
  <c r="U126" i="6"/>
  <c r="U125" i="6"/>
  <c r="U124" i="6"/>
  <c r="U123" i="6"/>
  <c r="U122" i="6"/>
  <c r="U121" i="6"/>
  <c r="U120" i="6"/>
  <c r="U116" i="6"/>
  <c r="U115" i="6"/>
  <c r="U114" i="6"/>
  <c r="U113" i="6"/>
  <c r="U112" i="6"/>
  <c r="U111" i="6"/>
  <c r="U110" i="6"/>
  <c r="U109" i="6"/>
  <c r="U108" i="6"/>
  <c r="U107" i="6"/>
  <c r="U106" i="6"/>
  <c r="U105" i="6"/>
  <c r="U104" i="6"/>
  <c r="U103" i="6"/>
  <c r="U102" i="6"/>
  <c r="U96" i="6"/>
  <c r="U92" i="6"/>
  <c r="U88" i="6"/>
  <c r="U79" i="6"/>
  <c r="U65" i="6"/>
  <c r="U64" i="6"/>
  <c r="U63" i="6"/>
  <c r="U62" i="6"/>
  <c r="U61" i="6"/>
  <c r="U60" i="6"/>
  <c r="U59" i="6"/>
  <c r="U58" i="6"/>
  <c r="U57" i="6"/>
  <c r="U56" i="6"/>
  <c r="U97" i="6"/>
  <c r="U93" i="6"/>
  <c r="U89" i="6"/>
  <c r="U80" i="6"/>
  <c r="U94" i="6"/>
  <c r="U90" i="6"/>
  <c r="U78" i="6"/>
  <c r="U77" i="6"/>
  <c r="U76" i="6"/>
  <c r="U75" i="6"/>
  <c r="U74" i="6"/>
  <c r="U73" i="6"/>
  <c r="U72" i="6"/>
  <c r="U71" i="6"/>
  <c r="U70" i="6"/>
  <c r="U91" i="6"/>
  <c r="U42" i="6"/>
  <c r="U41" i="6"/>
  <c r="U40" i="6"/>
  <c r="U39" i="6"/>
  <c r="U38" i="6"/>
  <c r="U95" i="6"/>
  <c r="U81" i="6"/>
  <c r="V37" i="6"/>
  <c r="U17" i="6" l="1"/>
  <c r="W10" i="6"/>
  <c r="V12" i="6"/>
  <c r="V15" i="6"/>
  <c r="V16" i="6"/>
  <c r="V14" i="6"/>
  <c r="V13" i="6"/>
  <c r="V193" i="6"/>
  <c r="V191" i="6"/>
  <c r="V189" i="6"/>
  <c r="V187" i="6"/>
  <c r="V185" i="6"/>
  <c r="V188" i="6"/>
  <c r="V186" i="6"/>
  <c r="V190" i="6"/>
  <c r="V192" i="6"/>
  <c r="V179" i="6"/>
  <c r="V175" i="6"/>
  <c r="V171" i="6"/>
  <c r="V170" i="6"/>
  <c r="V169" i="6"/>
  <c r="V168" i="6"/>
  <c r="V167" i="6"/>
  <c r="V166" i="6"/>
  <c r="V176" i="6"/>
  <c r="V172" i="6"/>
  <c r="V177" i="6"/>
  <c r="V173" i="6"/>
  <c r="V161" i="6"/>
  <c r="V160" i="6"/>
  <c r="V159" i="6"/>
  <c r="V158" i="6"/>
  <c r="V157" i="6"/>
  <c r="V156" i="6"/>
  <c r="V155" i="6"/>
  <c r="V154" i="6"/>
  <c r="V153" i="6"/>
  <c r="V178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29" i="6"/>
  <c r="V128" i="6"/>
  <c r="V127" i="6"/>
  <c r="V126" i="6"/>
  <c r="V125" i="6"/>
  <c r="V124" i="6"/>
  <c r="V123" i="6"/>
  <c r="V122" i="6"/>
  <c r="V121" i="6"/>
  <c r="V174" i="6"/>
  <c r="V134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35" i="6"/>
  <c r="V97" i="6"/>
  <c r="V96" i="6"/>
  <c r="V95" i="6"/>
  <c r="V94" i="6"/>
  <c r="V93" i="6"/>
  <c r="V92" i="6"/>
  <c r="V91" i="6"/>
  <c r="V90" i="6"/>
  <c r="V89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58" i="6"/>
  <c r="V63" i="6"/>
  <c r="V64" i="6"/>
  <c r="V62" i="6"/>
  <c r="V61" i="6"/>
  <c r="V57" i="6"/>
  <c r="V59" i="6"/>
  <c r="V65" i="6"/>
  <c r="V60" i="6"/>
  <c r="W37" i="6"/>
  <c r="V42" i="6"/>
  <c r="V38" i="6"/>
  <c r="V43" i="6"/>
  <c r="V39" i="6"/>
  <c r="V40" i="6"/>
  <c r="V41" i="6"/>
  <c r="V17" i="6" l="1"/>
  <c r="X10" i="6"/>
  <c r="W12" i="6"/>
  <c r="W16" i="6"/>
  <c r="W15" i="6"/>
  <c r="W14" i="6"/>
  <c r="W13" i="6"/>
  <c r="W193" i="6"/>
  <c r="W191" i="6"/>
  <c r="W189" i="6"/>
  <c r="W187" i="6"/>
  <c r="W180" i="6"/>
  <c r="W192" i="6"/>
  <c r="W190" i="6"/>
  <c r="W188" i="6"/>
  <c r="W186" i="6"/>
  <c r="W179" i="6"/>
  <c r="W178" i="6"/>
  <c r="W177" i="6"/>
  <c r="W176" i="6"/>
  <c r="W175" i="6"/>
  <c r="W174" i="6"/>
  <c r="W173" i="6"/>
  <c r="W172" i="6"/>
  <c r="W171" i="6"/>
  <c r="W161" i="6"/>
  <c r="W160" i="6"/>
  <c r="W159" i="6"/>
  <c r="W158" i="6"/>
  <c r="W157" i="6"/>
  <c r="W156" i="6"/>
  <c r="W155" i="6"/>
  <c r="W154" i="6"/>
  <c r="W170" i="6"/>
  <c r="W166" i="6"/>
  <c r="W150" i="6"/>
  <c r="W149" i="6"/>
  <c r="W148" i="6"/>
  <c r="W147" i="6"/>
  <c r="W146" i="6"/>
  <c r="W145" i="6"/>
  <c r="W144" i="6"/>
  <c r="W143" i="6"/>
  <c r="W142" i="6"/>
  <c r="W141" i="6"/>
  <c r="W140" i="6"/>
  <c r="W139" i="6"/>
  <c r="W138" i="6"/>
  <c r="W137" i="6"/>
  <c r="W136" i="6"/>
  <c r="W135" i="6"/>
  <c r="W167" i="6"/>
  <c r="W168" i="6"/>
  <c r="W169" i="6"/>
  <c r="W129" i="6"/>
  <c r="W128" i="6"/>
  <c r="W127" i="6"/>
  <c r="W126" i="6"/>
  <c r="W125" i="6"/>
  <c r="W124" i="6"/>
  <c r="W123" i="6"/>
  <c r="W122" i="6"/>
  <c r="W134" i="6"/>
  <c r="W97" i="6"/>
  <c r="W96" i="6"/>
  <c r="W95" i="6"/>
  <c r="W94" i="6"/>
  <c r="W93" i="6"/>
  <c r="W92" i="6"/>
  <c r="W91" i="6"/>
  <c r="W90" i="6"/>
  <c r="W83" i="6"/>
  <c r="W82" i="6"/>
  <c r="W81" i="6"/>
  <c r="W80" i="6"/>
  <c r="W117" i="6"/>
  <c r="W113" i="6"/>
  <c r="W109" i="6"/>
  <c r="W105" i="6"/>
  <c r="W78" i="6"/>
  <c r="W77" i="6"/>
  <c r="W76" i="6"/>
  <c r="W75" i="6"/>
  <c r="W74" i="6"/>
  <c r="W73" i="6"/>
  <c r="W72" i="6"/>
  <c r="W71" i="6"/>
  <c r="W70" i="6"/>
  <c r="W118" i="6"/>
  <c r="W114" i="6"/>
  <c r="W110" i="6"/>
  <c r="W106" i="6"/>
  <c r="W102" i="6"/>
  <c r="W115" i="6"/>
  <c r="W111" i="6"/>
  <c r="W107" i="6"/>
  <c r="W103" i="6"/>
  <c r="W65" i="6"/>
  <c r="W64" i="6"/>
  <c r="W63" i="6"/>
  <c r="W62" i="6"/>
  <c r="W104" i="6"/>
  <c r="W61" i="6"/>
  <c r="W108" i="6"/>
  <c r="W79" i="6"/>
  <c r="W60" i="6"/>
  <c r="X37" i="6"/>
  <c r="W58" i="6"/>
  <c r="W112" i="6"/>
  <c r="W59" i="6"/>
  <c r="W44" i="6"/>
  <c r="W43" i="6"/>
  <c r="W42" i="6"/>
  <c r="W41" i="6"/>
  <c r="W40" i="6"/>
  <c r="W39" i="6"/>
  <c r="W38" i="6"/>
  <c r="W116" i="6"/>
  <c r="W17" i="6" l="1"/>
  <c r="Y10" i="6"/>
  <c r="X13" i="6"/>
  <c r="X14" i="6"/>
  <c r="X15" i="6"/>
  <c r="X16" i="6"/>
  <c r="X12" i="6"/>
  <c r="X193" i="6"/>
  <c r="X192" i="6"/>
  <c r="X191" i="6"/>
  <c r="X190" i="6"/>
  <c r="X189" i="6"/>
  <c r="X188" i="6"/>
  <c r="X187" i="6"/>
  <c r="X181" i="6"/>
  <c r="X180" i="6"/>
  <c r="X179" i="6"/>
  <c r="X178" i="6"/>
  <c r="X177" i="6"/>
  <c r="X176" i="6"/>
  <c r="X175" i="6"/>
  <c r="X174" i="6"/>
  <c r="X173" i="6"/>
  <c r="X172" i="6"/>
  <c r="X161" i="6"/>
  <c r="X160" i="6"/>
  <c r="X159" i="6"/>
  <c r="X158" i="6"/>
  <c r="X157" i="6"/>
  <c r="X156" i="6"/>
  <c r="X155" i="6"/>
  <c r="X170" i="6"/>
  <c r="X169" i="6"/>
  <c r="X168" i="6"/>
  <c r="X167" i="6"/>
  <c r="X166" i="6"/>
  <c r="X171" i="6"/>
  <c r="X149" i="6"/>
  <c r="X145" i="6"/>
  <c r="X141" i="6"/>
  <c r="X137" i="6"/>
  <c r="X150" i="6"/>
  <c r="X146" i="6"/>
  <c r="X142" i="6"/>
  <c r="X138" i="6"/>
  <c r="X134" i="6"/>
  <c r="X151" i="6"/>
  <c r="X147" i="6"/>
  <c r="X143" i="6"/>
  <c r="X139" i="6"/>
  <c r="X135" i="6"/>
  <c r="X136" i="6"/>
  <c r="X126" i="6"/>
  <c r="X97" i="6"/>
  <c r="X96" i="6"/>
  <c r="X95" i="6"/>
  <c r="X94" i="6"/>
  <c r="X93" i="6"/>
  <c r="X92" i="6"/>
  <c r="X91" i="6"/>
  <c r="X84" i="6"/>
  <c r="X83" i="6"/>
  <c r="X82" i="6"/>
  <c r="X140" i="6"/>
  <c r="X127" i="6"/>
  <c r="X123" i="6"/>
  <c r="X144" i="6"/>
  <c r="X128" i="6"/>
  <c r="X124" i="6"/>
  <c r="X119" i="6"/>
  <c r="X118" i="6"/>
  <c r="X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80" i="6"/>
  <c r="X65" i="6"/>
  <c r="X148" i="6"/>
  <c r="X125" i="6"/>
  <c r="X81" i="6"/>
  <c r="X79" i="6"/>
  <c r="X75" i="6"/>
  <c r="X71" i="6"/>
  <c r="X64" i="6"/>
  <c r="X62" i="6"/>
  <c r="X60" i="6"/>
  <c r="Y37" i="6"/>
  <c r="X74" i="6"/>
  <c r="X70" i="6"/>
  <c r="X61" i="6"/>
  <c r="X129" i="6"/>
  <c r="X76" i="6"/>
  <c r="X72" i="6"/>
  <c r="X59" i="6"/>
  <c r="X45" i="6"/>
  <c r="X44" i="6"/>
  <c r="X43" i="6"/>
  <c r="X42" i="6"/>
  <c r="X41" i="6"/>
  <c r="X40" i="6"/>
  <c r="X39" i="6"/>
  <c r="X38" i="6"/>
  <c r="X78" i="6"/>
  <c r="X77" i="6"/>
  <c r="X73" i="6"/>
  <c r="X63" i="6"/>
  <c r="X17" i="6" l="1"/>
  <c r="Z10" i="6"/>
  <c r="Y14" i="6"/>
  <c r="Y15" i="6"/>
  <c r="Y16" i="6"/>
  <c r="Y12" i="6"/>
  <c r="Y13" i="6"/>
  <c r="Y193" i="6"/>
  <c r="Y192" i="6"/>
  <c r="Y191" i="6"/>
  <c r="Y190" i="6"/>
  <c r="Y189" i="6"/>
  <c r="Y188" i="6"/>
  <c r="Y179" i="6"/>
  <c r="Y178" i="6"/>
  <c r="Y177" i="6"/>
  <c r="Y176" i="6"/>
  <c r="Y175" i="6"/>
  <c r="Y174" i="6"/>
  <c r="Y173" i="6"/>
  <c r="Y172" i="6"/>
  <c r="Y180" i="6"/>
  <c r="Y182" i="6"/>
  <c r="Y170" i="6"/>
  <c r="Y169" i="6"/>
  <c r="Y168" i="6"/>
  <c r="Y167" i="6"/>
  <c r="Y166" i="6"/>
  <c r="Y171" i="6"/>
  <c r="Y181" i="6"/>
  <c r="Y158" i="6"/>
  <c r="Y159" i="6"/>
  <c r="Y160" i="6"/>
  <c r="Y156" i="6"/>
  <c r="Y152" i="6"/>
  <c r="Y151" i="6"/>
  <c r="Y150" i="6"/>
  <c r="Y149" i="6"/>
  <c r="Y148" i="6"/>
  <c r="Y147" i="6"/>
  <c r="Y146" i="6"/>
  <c r="Y145" i="6"/>
  <c r="Y144" i="6"/>
  <c r="Y143" i="6"/>
  <c r="Y142" i="6"/>
  <c r="Y141" i="6"/>
  <c r="Y140" i="6"/>
  <c r="Y139" i="6"/>
  <c r="Y138" i="6"/>
  <c r="Y137" i="6"/>
  <c r="Y136" i="6"/>
  <c r="Y135" i="6"/>
  <c r="Y134" i="6"/>
  <c r="Y157" i="6"/>
  <c r="Y129" i="6"/>
  <c r="Y128" i="6"/>
  <c r="Y127" i="6"/>
  <c r="Y126" i="6"/>
  <c r="Y125" i="6"/>
  <c r="Y124" i="6"/>
  <c r="Y119" i="6"/>
  <c r="Y118" i="6"/>
  <c r="Y117" i="6"/>
  <c r="Y116" i="6"/>
  <c r="Y115" i="6"/>
  <c r="Y114" i="6"/>
  <c r="Y113" i="6"/>
  <c r="Y112" i="6"/>
  <c r="Y111" i="6"/>
  <c r="Y110" i="6"/>
  <c r="Y109" i="6"/>
  <c r="Y108" i="6"/>
  <c r="Y107" i="6"/>
  <c r="Y106" i="6"/>
  <c r="Y105" i="6"/>
  <c r="Y104" i="6"/>
  <c r="Y103" i="6"/>
  <c r="Y102" i="6"/>
  <c r="Y97" i="6"/>
  <c r="Y93" i="6"/>
  <c r="Y85" i="6"/>
  <c r="Y65" i="6"/>
  <c r="Y64" i="6"/>
  <c r="Y63" i="6"/>
  <c r="Y62" i="6"/>
  <c r="Y61" i="6"/>
  <c r="Y60" i="6"/>
  <c r="Y46" i="6"/>
  <c r="Y94" i="6"/>
  <c r="Y82" i="6"/>
  <c r="Y81" i="6"/>
  <c r="Y79" i="6"/>
  <c r="Y95" i="6"/>
  <c r="Y83" i="6"/>
  <c r="Y78" i="6"/>
  <c r="Y77" i="6"/>
  <c r="Y76" i="6"/>
  <c r="Y75" i="6"/>
  <c r="Y74" i="6"/>
  <c r="Y73" i="6"/>
  <c r="Y72" i="6"/>
  <c r="Y71" i="6"/>
  <c r="Y70" i="6"/>
  <c r="Y84" i="6"/>
  <c r="Y45" i="6"/>
  <c r="Y44" i="6"/>
  <c r="Y43" i="6"/>
  <c r="Y42" i="6"/>
  <c r="Y41" i="6"/>
  <c r="Y40" i="6"/>
  <c r="Y39" i="6"/>
  <c r="Y38" i="6"/>
  <c r="Y120" i="6"/>
  <c r="Y80" i="6"/>
  <c r="Y96" i="6"/>
  <c r="Y161" i="6"/>
  <c r="Y92" i="6"/>
  <c r="Z37" i="6"/>
  <c r="Y17" i="6" l="1"/>
  <c r="AA10" i="6"/>
  <c r="Z15" i="6"/>
  <c r="Z16" i="6"/>
  <c r="Z12" i="6"/>
  <c r="Z13" i="6"/>
  <c r="Z14" i="6"/>
  <c r="Z192" i="6"/>
  <c r="Z190" i="6"/>
  <c r="Z183" i="6"/>
  <c r="Z182" i="6"/>
  <c r="Z189" i="6"/>
  <c r="Z180" i="6"/>
  <c r="Z191" i="6"/>
  <c r="Z193" i="6"/>
  <c r="Z181" i="6"/>
  <c r="Z176" i="6"/>
  <c r="Z172" i="6"/>
  <c r="Z170" i="6"/>
  <c r="Z169" i="6"/>
  <c r="Z168" i="6"/>
  <c r="Z167" i="6"/>
  <c r="Z166" i="6"/>
  <c r="Z177" i="6"/>
  <c r="Z173" i="6"/>
  <c r="Z171" i="6"/>
  <c r="Z178" i="6"/>
  <c r="Z174" i="6"/>
  <c r="Z161" i="6"/>
  <c r="Z160" i="6"/>
  <c r="Z159" i="6"/>
  <c r="Z158" i="6"/>
  <c r="Z157" i="6"/>
  <c r="Z153" i="6"/>
  <c r="Z152" i="6"/>
  <c r="Z175" i="6"/>
  <c r="Z151" i="6"/>
  <c r="Z150" i="6"/>
  <c r="Z149" i="6"/>
  <c r="Z148" i="6"/>
  <c r="Z147" i="6"/>
  <c r="Z146" i="6"/>
  <c r="Z145" i="6"/>
  <c r="Z144" i="6"/>
  <c r="Z143" i="6"/>
  <c r="Z142" i="6"/>
  <c r="Z141" i="6"/>
  <c r="Z140" i="6"/>
  <c r="Z139" i="6"/>
  <c r="Z138" i="6"/>
  <c r="Z137" i="6"/>
  <c r="Z136" i="6"/>
  <c r="Z135" i="6"/>
  <c r="Z179" i="6"/>
  <c r="Z129" i="6"/>
  <c r="Z128" i="6"/>
  <c r="Z127" i="6"/>
  <c r="Z126" i="6"/>
  <c r="Z125" i="6"/>
  <c r="Z121" i="6"/>
  <c r="Z120" i="6"/>
  <c r="Z119" i="6"/>
  <c r="Z118" i="6"/>
  <c r="Z117" i="6"/>
  <c r="Z116" i="6"/>
  <c r="Z115" i="6"/>
  <c r="Z114" i="6"/>
  <c r="Z113" i="6"/>
  <c r="Z112" i="6"/>
  <c r="Z111" i="6"/>
  <c r="Z110" i="6"/>
  <c r="Z109" i="6"/>
  <c r="Z108" i="6"/>
  <c r="Z107" i="6"/>
  <c r="Z106" i="6"/>
  <c r="Z105" i="6"/>
  <c r="Z104" i="6"/>
  <c r="Z103" i="6"/>
  <c r="Z102" i="6"/>
  <c r="Z97" i="6"/>
  <c r="Z96" i="6"/>
  <c r="Z95" i="6"/>
  <c r="Z94" i="6"/>
  <c r="Z93" i="6"/>
  <c r="Z86" i="6"/>
  <c r="Z85" i="6"/>
  <c r="Z84" i="6"/>
  <c r="Z83" i="6"/>
  <c r="Z82" i="6"/>
  <c r="Z81" i="6"/>
  <c r="Z80" i="6"/>
  <c r="Z79" i="6"/>
  <c r="Z134" i="6"/>
  <c r="Z78" i="6"/>
  <c r="Z77" i="6"/>
  <c r="Z76" i="6"/>
  <c r="Z75" i="6"/>
  <c r="Z74" i="6"/>
  <c r="Z73" i="6"/>
  <c r="Z72" i="6"/>
  <c r="Z71" i="6"/>
  <c r="Z70" i="6"/>
  <c r="Z47" i="6"/>
  <c r="Z62" i="6"/>
  <c r="Z65" i="6"/>
  <c r="Z63" i="6"/>
  <c r="Z46" i="6"/>
  <c r="Z61" i="6"/>
  <c r="AA37" i="6"/>
  <c r="Z64" i="6"/>
  <c r="Z43" i="6"/>
  <c r="Z39" i="6"/>
  <c r="Z44" i="6"/>
  <c r="Z40" i="6"/>
  <c r="Z45" i="6"/>
  <c r="Z41" i="6"/>
  <c r="Z42" i="6"/>
  <c r="Z38" i="6"/>
  <c r="Z17" i="6" l="1"/>
  <c r="AB10" i="6"/>
  <c r="AA16" i="6"/>
  <c r="AA12" i="6"/>
  <c r="AA13" i="6"/>
  <c r="AA14" i="6"/>
  <c r="AA15" i="6"/>
  <c r="AA192" i="6"/>
  <c r="AA190" i="6"/>
  <c r="AA184" i="6"/>
  <c r="AA183" i="6"/>
  <c r="AA182" i="6"/>
  <c r="AA181" i="6"/>
  <c r="AA180" i="6"/>
  <c r="AA193" i="6"/>
  <c r="AA191" i="6"/>
  <c r="AA179" i="6"/>
  <c r="AA178" i="6"/>
  <c r="AA177" i="6"/>
  <c r="AA176" i="6"/>
  <c r="AA175" i="6"/>
  <c r="AA174" i="6"/>
  <c r="AA173" i="6"/>
  <c r="AA172" i="6"/>
  <c r="AA171" i="6"/>
  <c r="AA161" i="6"/>
  <c r="AA160" i="6"/>
  <c r="AA159" i="6"/>
  <c r="AA158" i="6"/>
  <c r="AA154" i="6"/>
  <c r="AA153" i="6"/>
  <c r="AA152" i="6"/>
  <c r="AA167" i="6"/>
  <c r="AA151" i="6"/>
  <c r="AA150" i="6"/>
  <c r="AA149" i="6"/>
  <c r="AA148" i="6"/>
  <c r="AA147" i="6"/>
  <c r="AA146" i="6"/>
  <c r="AA145" i="6"/>
  <c r="AA144" i="6"/>
  <c r="AA143" i="6"/>
  <c r="AA142" i="6"/>
  <c r="AA141" i="6"/>
  <c r="AA140" i="6"/>
  <c r="AA139" i="6"/>
  <c r="AA138" i="6"/>
  <c r="AA137" i="6"/>
  <c r="AA136" i="6"/>
  <c r="AA135" i="6"/>
  <c r="AA168" i="6"/>
  <c r="AA169" i="6"/>
  <c r="AA129" i="6"/>
  <c r="AA128" i="6"/>
  <c r="AA127" i="6"/>
  <c r="AA126" i="6"/>
  <c r="AA122" i="6"/>
  <c r="AA121" i="6"/>
  <c r="AA120" i="6"/>
  <c r="AA119" i="6"/>
  <c r="AA166" i="6"/>
  <c r="AA170" i="6"/>
  <c r="AA134" i="6"/>
  <c r="AA97" i="6"/>
  <c r="AA96" i="6"/>
  <c r="AA95" i="6"/>
  <c r="AA94" i="6"/>
  <c r="AA87" i="6"/>
  <c r="AA86" i="6"/>
  <c r="AA85" i="6"/>
  <c r="AA84" i="6"/>
  <c r="AA83" i="6"/>
  <c r="AA82" i="6"/>
  <c r="AA81" i="6"/>
  <c r="AA80" i="6"/>
  <c r="AA79" i="6"/>
  <c r="AA118" i="6"/>
  <c r="AA114" i="6"/>
  <c r="AA110" i="6"/>
  <c r="AA106" i="6"/>
  <c r="AA102" i="6"/>
  <c r="AA78" i="6"/>
  <c r="AA77" i="6"/>
  <c r="AA76" i="6"/>
  <c r="AA75" i="6"/>
  <c r="AA74" i="6"/>
  <c r="AA73" i="6"/>
  <c r="AA72" i="6"/>
  <c r="AA71" i="6"/>
  <c r="AA70" i="6"/>
  <c r="AA115" i="6"/>
  <c r="AA111" i="6"/>
  <c r="AA107" i="6"/>
  <c r="AA103" i="6"/>
  <c r="AA116" i="6"/>
  <c r="AA112" i="6"/>
  <c r="AA108" i="6"/>
  <c r="AA104" i="6"/>
  <c r="AA65" i="6"/>
  <c r="AA64" i="6"/>
  <c r="AA63" i="6"/>
  <c r="AA62" i="6"/>
  <c r="AA113" i="6"/>
  <c r="AA46" i="6"/>
  <c r="AA117" i="6"/>
  <c r="AB37" i="6"/>
  <c r="AA105" i="6"/>
  <c r="AA48" i="6"/>
  <c r="AA45" i="6"/>
  <c r="AA44" i="6"/>
  <c r="AA43" i="6"/>
  <c r="AA42" i="6"/>
  <c r="AA41" i="6"/>
  <c r="AA40" i="6"/>
  <c r="AA39" i="6"/>
  <c r="AA38" i="6"/>
  <c r="AA109" i="6"/>
  <c r="AA47" i="6"/>
  <c r="AA17" i="6" l="1"/>
  <c r="AC10" i="6"/>
  <c r="AB13" i="6"/>
  <c r="AB14" i="6"/>
  <c r="AB15" i="6"/>
  <c r="AB16" i="6"/>
  <c r="AB12" i="6"/>
  <c r="AB193" i="6"/>
  <c r="AB192" i="6"/>
  <c r="AB191" i="6"/>
  <c r="AB185" i="6"/>
  <c r="AB184" i="6"/>
  <c r="AB183" i="6"/>
  <c r="AB182" i="6"/>
  <c r="AB181" i="6"/>
  <c r="AB180" i="6"/>
  <c r="AB179" i="6"/>
  <c r="AB178" i="6"/>
  <c r="AB177" i="6"/>
  <c r="AB176" i="6"/>
  <c r="AB175" i="6"/>
  <c r="AB174" i="6"/>
  <c r="AB173" i="6"/>
  <c r="AB172" i="6"/>
  <c r="AB171" i="6"/>
  <c r="AB161" i="6"/>
  <c r="AB160" i="6"/>
  <c r="AB159" i="6"/>
  <c r="AB155" i="6"/>
  <c r="AB170" i="6"/>
  <c r="AB169" i="6"/>
  <c r="AB168" i="6"/>
  <c r="AB167" i="6"/>
  <c r="AB166" i="6"/>
  <c r="AB154" i="6"/>
  <c r="AB152" i="6"/>
  <c r="AB150" i="6"/>
  <c r="AB146" i="6"/>
  <c r="AB142" i="6"/>
  <c r="AB138" i="6"/>
  <c r="AB151" i="6"/>
  <c r="AB147" i="6"/>
  <c r="AB143" i="6"/>
  <c r="AB139" i="6"/>
  <c r="AB135" i="6"/>
  <c r="AB134" i="6"/>
  <c r="AB148" i="6"/>
  <c r="AB144" i="6"/>
  <c r="AB140" i="6"/>
  <c r="AB136" i="6"/>
  <c r="AB145" i="6"/>
  <c r="AB127" i="6"/>
  <c r="AB123" i="6"/>
  <c r="AB119" i="6"/>
  <c r="AB97" i="6"/>
  <c r="AB96" i="6"/>
  <c r="AB95" i="6"/>
  <c r="AB88" i="6"/>
  <c r="AB87" i="6"/>
  <c r="AB86" i="6"/>
  <c r="AB85" i="6"/>
  <c r="AB84" i="6"/>
  <c r="AB83" i="6"/>
  <c r="AB82" i="6"/>
  <c r="AB149" i="6"/>
  <c r="AB128" i="6"/>
  <c r="AB137" i="6"/>
  <c r="AB129" i="6"/>
  <c r="AB121" i="6"/>
  <c r="AB120" i="6"/>
  <c r="AB118" i="6"/>
  <c r="AB117" i="6"/>
  <c r="AB116" i="6"/>
  <c r="AB115" i="6"/>
  <c r="AB114" i="6"/>
  <c r="AB113" i="6"/>
  <c r="AB112" i="6"/>
  <c r="AB111" i="6"/>
  <c r="AB110" i="6"/>
  <c r="AB109" i="6"/>
  <c r="AB108" i="6"/>
  <c r="AB107" i="6"/>
  <c r="AB106" i="6"/>
  <c r="AB105" i="6"/>
  <c r="AB104" i="6"/>
  <c r="AB103" i="6"/>
  <c r="AB102" i="6"/>
  <c r="AB153" i="6"/>
  <c r="AB81" i="6"/>
  <c r="AB79" i="6"/>
  <c r="AB141" i="6"/>
  <c r="AB65" i="6"/>
  <c r="AB80" i="6"/>
  <c r="AB122" i="6"/>
  <c r="AB76" i="6"/>
  <c r="AB72" i="6"/>
  <c r="AB63" i="6"/>
  <c r="AB49" i="6"/>
  <c r="AC37" i="6"/>
  <c r="AB77" i="6"/>
  <c r="AB73" i="6"/>
  <c r="AB48" i="6"/>
  <c r="AB45" i="6"/>
  <c r="AB44" i="6"/>
  <c r="AB43" i="6"/>
  <c r="AB42" i="6"/>
  <c r="AB41" i="6"/>
  <c r="AB40" i="6"/>
  <c r="AB39" i="6"/>
  <c r="AB38" i="6"/>
  <c r="AB75" i="6"/>
  <c r="AB78" i="6"/>
  <c r="AB74" i="6"/>
  <c r="AB70" i="6"/>
  <c r="AB64" i="6"/>
  <c r="AB47" i="6"/>
  <c r="AB71" i="6"/>
  <c r="AB46" i="6"/>
  <c r="AB17" i="6" l="1"/>
  <c r="AD10" i="6"/>
  <c r="AC14" i="6"/>
  <c r="AC15" i="6"/>
  <c r="AC16" i="6"/>
  <c r="AC12" i="6"/>
  <c r="AC13" i="6"/>
  <c r="AC193" i="6"/>
  <c r="AC192" i="6"/>
  <c r="AC186" i="6"/>
  <c r="AC185" i="6"/>
  <c r="AC179" i="6"/>
  <c r="AC178" i="6"/>
  <c r="AC177" i="6"/>
  <c r="AC176" i="6"/>
  <c r="AC175" i="6"/>
  <c r="AC174" i="6"/>
  <c r="AC173" i="6"/>
  <c r="AC172" i="6"/>
  <c r="AC182" i="6"/>
  <c r="AC181" i="6"/>
  <c r="AC183" i="6"/>
  <c r="AC184" i="6"/>
  <c r="AC171" i="6"/>
  <c r="AC170" i="6"/>
  <c r="AC169" i="6"/>
  <c r="AC168" i="6"/>
  <c r="AC167" i="6"/>
  <c r="AC166" i="6"/>
  <c r="AC180" i="6"/>
  <c r="AC155" i="6"/>
  <c r="AC154" i="6"/>
  <c r="AC152" i="6"/>
  <c r="AC160" i="6"/>
  <c r="AC156" i="6"/>
  <c r="AC161" i="6"/>
  <c r="AC153" i="6"/>
  <c r="AC151" i="6"/>
  <c r="AC150" i="6"/>
  <c r="AC149" i="6"/>
  <c r="AC148" i="6"/>
  <c r="AC147" i="6"/>
  <c r="AC146" i="6"/>
  <c r="AC145" i="6"/>
  <c r="AC144" i="6"/>
  <c r="AC143" i="6"/>
  <c r="AC142" i="6"/>
  <c r="AC141" i="6"/>
  <c r="AC140" i="6"/>
  <c r="AC139" i="6"/>
  <c r="AC138" i="6"/>
  <c r="AC137" i="6"/>
  <c r="AC136" i="6"/>
  <c r="AC135" i="6"/>
  <c r="AC134" i="6"/>
  <c r="AC129" i="6"/>
  <c r="AC128" i="6"/>
  <c r="AC124" i="6"/>
  <c r="AC123" i="6"/>
  <c r="AC122" i="6"/>
  <c r="AC121" i="6"/>
  <c r="AC120" i="6"/>
  <c r="AC118" i="6"/>
  <c r="AC117" i="6"/>
  <c r="AC116" i="6"/>
  <c r="AC115" i="6"/>
  <c r="AC114" i="6"/>
  <c r="AC113" i="6"/>
  <c r="AC112" i="6"/>
  <c r="AC111" i="6"/>
  <c r="AC110" i="6"/>
  <c r="AC109" i="6"/>
  <c r="AC108" i="6"/>
  <c r="AC107" i="6"/>
  <c r="AC106" i="6"/>
  <c r="AC105" i="6"/>
  <c r="AC104" i="6"/>
  <c r="AC103" i="6"/>
  <c r="AC102" i="6"/>
  <c r="AC86" i="6"/>
  <c r="AC82" i="6"/>
  <c r="AC65" i="6"/>
  <c r="AC64" i="6"/>
  <c r="AC50" i="6"/>
  <c r="AC49" i="6"/>
  <c r="AC48" i="6"/>
  <c r="AC47" i="6"/>
  <c r="AC46" i="6"/>
  <c r="AC87" i="6"/>
  <c r="AC83" i="6"/>
  <c r="AC80" i="6"/>
  <c r="AC119" i="6"/>
  <c r="AC96" i="6"/>
  <c r="AC88" i="6"/>
  <c r="AC84" i="6"/>
  <c r="AC78" i="6"/>
  <c r="AC77" i="6"/>
  <c r="AC76" i="6"/>
  <c r="AC75" i="6"/>
  <c r="AC74" i="6"/>
  <c r="AC73" i="6"/>
  <c r="AC72" i="6"/>
  <c r="AC71" i="6"/>
  <c r="AC70" i="6"/>
  <c r="AC79" i="6"/>
  <c r="AC45" i="6"/>
  <c r="AC44" i="6"/>
  <c r="AC43" i="6"/>
  <c r="AC42" i="6"/>
  <c r="AC41" i="6"/>
  <c r="AC40" i="6"/>
  <c r="AC39" i="6"/>
  <c r="AC38" i="6"/>
  <c r="AC97" i="6"/>
  <c r="AC81" i="6"/>
  <c r="AC89" i="6"/>
  <c r="AC85" i="6"/>
  <c r="AD37" i="6"/>
  <c r="AC17" i="6" l="1"/>
  <c r="AD15" i="6"/>
  <c r="AD16" i="6"/>
  <c r="AD12" i="6"/>
  <c r="AD13" i="6"/>
  <c r="AD14" i="6"/>
  <c r="AD193" i="6"/>
  <c r="AD187" i="6"/>
  <c r="AD186" i="6"/>
  <c r="AD185" i="6"/>
  <c r="AD184" i="6"/>
  <c r="AD183" i="6"/>
  <c r="AD182" i="6"/>
  <c r="AD181" i="6"/>
  <c r="AD180" i="6"/>
  <c r="AD177" i="6"/>
  <c r="AD173" i="6"/>
  <c r="AD170" i="6"/>
  <c r="AD169" i="6"/>
  <c r="AD168" i="6"/>
  <c r="AD167" i="6"/>
  <c r="AD166" i="6"/>
  <c r="AD178" i="6"/>
  <c r="AD174" i="6"/>
  <c r="AD179" i="6"/>
  <c r="AD175" i="6"/>
  <c r="AD161" i="6"/>
  <c r="AD157" i="6"/>
  <c r="AD156" i="6"/>
  <c r="AD155" i="6"/>
  <c r="AD154" i="6"/>
  <c r="AD153" i="6"/>
  <c r="AD152" i="6"/>
  <c r="AD171" i="6"/>
  <c r="AD151" i="6"/>
  <c r="AD150" i="6"/>
  <c r="AD149" i="6"/>
  <c r="AD148" i="6"/>
  <c r="AD147" i="6"/>
  <c r="AD146" i="6"/>
  <c r="AD145" i="6"/>
  <c r="AD144" i="6"/>
  <c r="AD143" i="6"/>
  <c r="AD142" i="6"/>
  <c r="AD141" i="6"/>
  <c r="AD140" i="6"/>
  <c r="AD139" i="6"/>
  <c r="AD138" i="6"/>
  <c r="AD137" i="6"/>
  <c r="AD136" i="6"/>
  <c r="AD135" i="6"/>
  <c r="AD172" i="6"/>
  <c r="AD129" i="6"/>
  <c r="AD125" i="6"/>
  <c r="AD124" i="6"/>
  <c r="AD123" i="6"/>
  <c r="AD122" i="6"/>
  <c r="AD121" i="6"/>
  <c r="AD120" i="6"/>
  <c r="AD119" i="6"/>
  <c r="AD176" i="6"/>
  <c r="AD118" i="6"/>
  <c r="AD117" i="6"/>
  <c r="AD116" i="6"/>
  <c r="AD115" i="6"/>
  <c r="AD114" i="6"/>
  <c r="AD113" i="6"/>
  <c r="AD112" i="6"/>
  <c r="AD111" i="6"/>
  <c r="AD110" i="6"/>
  <c r="AD109" i="6"/>
  <c r="AD108" i="6"/>
  <c r="AD107" i="6"/>
  <c r="AD106" i="6"/>
  <c r="AD105" i="6"/>
  <c r="AD104" i="6"/>
  <c r="AD103" i="6"/>
  <c r="AD102" i="6"/>
  <c r="AD134" i="6"/>
  <c r="AD97" i="6"/>
  <c r="AD90" i="6"/>
  <c r="AD89" i="6"/>
  <c r="AD88" i="6"/>
  <c r="AD87" i="6"/>
  <c r="AD86" i="6"/>
  <c r="AD85" i="6"/>
  <c r="AD84" i="6"/>
  <c r="AD83" i="6"/>
  <c r="AD82" i="6"/>
  <c r="AD81" i="6"/>
  <c r="AD80" i="6"/>
  <c r="AD79" i="6"/>
  <c r="AD78" i="6"/>
  <c r="AD77" i="6"/>
  <c r="AC61" i="5" s="1"/>
  <c r="AD61" i="5" s="1"/>
  <c r="AD76" i="6"/>
  <c r="AD75" i="6"/>
  <c r="AD74" i="6"/>
  <c r="AD73" i="6"/>
  <c r="AD72" i="6"/>
  <c r="AD71" i="6"/>
  <c r="AD70" i="6"/>
  <c r="AD65" i="6"/>
  <c r="AD48" i="6"/>
  <c r="AD51" i="6"/>
  <c r="AD47" i="6"/>
  <c r="AD50" i="6"/>
  <c r="AD46" i="6"/>
  <c r="AD49" i="6"/>
  <c r="AD44" i="6"/>
  <c r="AD40" i="6"/>
  <c r="AD45" i="6"/>
  <c r="AD41" i="6"/>
  <c r="AD42" i="6"/>
  <c r="AD38" i="6"/>
  <c r="AD43" i="6"/>
  <c r="AD39" i="6"/>
  <c r="AD17" i="6" l="1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E24" i="3"/>
  <c r="D24" i="3"/>
  <c r="E23" i="3"/>
  <c r="D23" i="3"/>
  <c r="E22" i="3"/>
  <c r="D22" i="3"/>
  <c r="E21" i="3"/>
  <c r="D21" i="3"/>
  <c r="E20" i="3"/>
  <c r="D20" i="3"/>
  <c r="D25" i="3" s="1"/>
  <c r="C7" i="5" s="1"/>
  <c r="C75" i="5" s="1"/>
  <c r="C77" i="5" s="1"/>
  <c r="C24" i="3"/>
  <c r="C23" i="3"/>
  <c r="C22" i="3"/>
  <c r="C21" i="3"/>
  <c r="D165" i="3"/>
  <c r="E165" i="3" s="1"/>
  <c r="F165" i="3" s="1"/>
  <c r="G165" i="3" s="1"/>
  <c r="H165" i="3" s="1"/>
  <c r="I165" i="3" s="1"/>
  <c r="J165" i="3" s="1"/>
  <c r="K165" i="3" s="1"/>
  <c r="L165" i="3" s="1"/>
  <c r="M165" i="3" s="1"/>
  <c r="N165" i="3" s="1"/>
  <c r="O165" i="3" s="1"/>
  <c r="P165" i="3" s="1"/>
  <c r="Q165" i="3" s="1"/>
  <c r="R165" i="3" s="1"/>
  <c r="S165" i="3" s="1"/>
  <c r="T165" i="3" s="1"/>
  <c r="U165" i="3" s="1"/>
  <c r="V165" i="3" s="1"/>
  <c r="W165" i="3" s="1"/>
  <c r="X165" i="3" s="1"/>
  <c r="Y165" i="3" s="1"/>
  <c r="Z165" i="3" s="1"/>
  <c r="AA165" i="3" s="1"/>
  <c r="AB165" i="3" s="1"/>
  <c r="AC165" i="3" s="1"/>
  <c r="AD165" i="3" s="1"/>
  <c r="D133" i="3"/>
  <c r="E133" i="3" s="1"/>
  <c r="F133" i="3" s="1"/>
  <c r="G133" i="3" s="1"/>
  <c r="H133" i="3" s="1"/>
  <c r="I133" i="3" s="1"/>
  <c r="J133" i="3" s="1"/>
  <c r="K133" i="3" s="1"/>
  <c r="L133" i="3" s="1"/>
  <c r="M133" i="3" s="1"/>
  <c r="N133" i="3" s="1"/>
  <c r="O133" i="3" s="1"/>
  <c r="P133" i="3" s="1"/>
  <c r="Q133" i="3" s="1"/>
  <c r="R133" i="3" s="1"/>
  <c r="S133" i="3" s="1"/>
  <c r="T133" i="3" s="1"/>
  <c r="U133" i="3" s="1"/>
  <c r="V133" i="3" s="1"/>
  <c r="W133" i="3" s="1"/>
  <c r="X133" i="3" s="1"/>
  <c r="Y133" i="3" s="1"/>
  <c r="Z133" i="3" s="1"/>
  <c r="AA133" i="3" s="1"/>
  <c r="AB133" i="3" s="1"/>
  <c r="AC133" i="3" s="1"/>
  <c r="AD133" i="3" s="1"/>
  <c r="D101" i="3"/>
  <c r="E101" i="3" s="1"/>
  <c r="F101" i="3" s="1"/>
  <c r="G101" i="3" s="1"/>
  <c r="H101" i="3" s="1"/>
  <c r="I101" i="3" s="1"/>
  <c r="J101" i="3" s="1"/>
  <c r="K101" i="3" s="1"/>
  <c r="L101" i="3" s="1"/>
  <c r="M101" i="3" s="1"/>
  <c r="N101" i="3" s="1"/>
  <c r="O101" i="3" s="1"/>
  <c r="P101" i="3" s="1"/>
  <c r="Q101" i="3" s="1"/>
  <c r="R101" i="3" s="1"/>
  <c r="S101" i="3" s="1"/>
  <c r="T101" i="3" s="1"/>
  <c r="U101" i="3" s="1"/>
  <c r="V101" i="3" s="1"/>
  <c r="W101" i="3" s="1"/>
  <c r="X101" i="3" s="1"/>
  <c r="Y101" i="3" s="1"/>
  <c r="Z101" i="3" s="1"/>
  <c r="AA101" i="3" s="1"/>
  <c r="AB101" i="3" s="1"/>
  <c r="AC101" i="3" s="1"/>
  <c r="AD101" i="3" s="1"/>
  <c r="D69" i="3"/>
  <c r="E69" i="3" s="1"/>
  <c r="F69" i="3" s="1"/>
  <c r="G69" i="3" s="1"/>
  <c r="H69" i="3" s="1"/>
  <c r="I69" i="3" s="1"/>
  <c r="J69" i="3" s="1"/>
  <c r="K69" i="3" s="1"/>
  <c r="L69" i="3" s="1"/>
  <c r="M69" i="3" s="1"/>
  <c r="N69" i="3" s="1"/>
  <c r="O69" i="3" s="1"/>
  <c r="P69" i="3" s="1"/>
  <c r="Q69" i="3" s="1"/>
  <c r="R69" i="3" s="1"/>
  <c r="S69" i="3" s="1"/>
  <c r="T69" i="3" s="1"/>
  <c r="U69" i="3" s="1"/>
  <c r="V69" i="3" s="1"/>
  <c r="W69" i="3" s="1"/>
  <c r="X69" i="3" s="1"/>
  <c r="Y69" i="3" s="1"/>
  <c r="Z69" i="3" s="1"/>
  <c r="AA69" i="3" s="1"/>
  <c r="AB69" i="3" s="1"/>
  <c r="AC69" i="3" s="1"/>
  <c r="AD69" i="3" s="1"/>
  <c r="E55" i="5" l="1"/>
  <c r="AD21" i="5"/>
  <c r="O84" i="5"/>
  <c r="O55" i="5"/>
  <c r="S84" i="5"/>
  <c r="S55" i="5"/>
  <c r="W84" i="5"/>
  <c r="W55" i="5"/>
  <c r="AA84" i="5"/>
  <c r="AA55" i="5"/>
  <c r="F84" i="5"/>
  <c r="F55" i="5"/>
  <c r="N84" i="5"/>
  <c r="N55" i="5"/>
  <c r="V84" i="5"/>
  <c r="V55" i="5"/>
  <c r="K84" i="5"/>
  <c r="K55" i="5"/>
  <c r="H84" i="5"/>
  <c r="H55" i="5"/>
  <c r="L84" i="5"/>
  <c r="L55" i="5"/>
  <c r="P84" i="5"/>
  <c r="P55" i="5"/>
  <c r="T84" i="5"/>
  <c r="T55" i="5"/>
  <c r="X84" i="5"/>
  <c r="X55" i="5"/>
  <c r="AB84" i="5"/>
  <c r="AB55" i="5"/>
  <c r="J84" i="5"/>
  <c r="J55" i="5"/>
  <c r="Z84" i="5"/>
  <c r="Z55" i="5"/>
  <c r="G84" i="5"/>
  <c r="G55" i="5"/>
  <c r="E84" i="5"/>
  <c r="I55" i="5"/>
  <c r="I84" i="5"/>
  <c r="M55" i="5"/>
  <c r="M84" i="5"/>
  <c r="Q55" i="5"/>
  <c r="Q84" i="5"/>
  <c r="U55" i="5"/>
  <c r="U84" i="5"/>
  <c r="Y55" i="5"/>
  <c r="Y84" i="5"/>
  <c r="AC55" i="5"/>
  <c r="AC84" i="5"/>
  <c r="R84" i="5"/>
  <c r="R55" i="5"/>
  <c r="C9" i="5"/>
  <c r="C41" i="5"/>
  <c r="C25" i="3"/>
  <c r="B7" i="5" s="1"/>
  <c r="E25" i="3"/>
  <c r="D7" i="5" s="1"/>
  <c r="D75" i="5" s="1"/>
  <c r="D77" i="5" s="1"/>
  <c r="E20" i="5"/>
  <c r="I20" i="5"/>
  <c r="M20" i="5"/>
  <c r="Q20" i="5"/>
  <c r="U20" i="5"/>
  <c r="Y20" i="5"/>
  <c r="F20" i="5"/>
  <c r="J20" i="5"/>
  <c r="N20" i="5"/>
  <c r="R20" i="5"/>
  <c r="V20" i="5"/>
  <c r="Z20" i="5"/>
  <c r="G20" i="5"/>
  <c r="K20" i="5"/>
  <c r="O20" i="5"/>
  <c r="S20" i="5"/>
  <c r="W20" i="5"/>
  <c r="AA20" i="5"/>
  <c r="H20" i="5"/>
  <c r="L20" i="5"/>
  <c r="P20" i="5"/>
  <c r="T20" i="5"/>
  <c r="X20" i="5"/>
  <c r="AB20" i="5"/>
  <c r="AC20" i="5"/>
  <c r="E54" i="5" l="1"/>
  <c r="AD20" i="5"/>
  <c r="AD84" i="5"/>
  <c r="AD55" i="5"/>
  <c r="D43" i="5"/>
  <c r="D45" i="5" s="1"/>
  <c r="C47" i="5"/>
  <c r="C4" i="12" s="1"/>
  <c r="C7" i="12" s="1"/>
  <c r="B75" i="5"/>
  <c r="B77" i="5" s="1"/>
  <c r="AB54" i="5"/>
  <c r="AB83" i="5"/>
  <c r="Z54" i="5"/>
  <c r="Z83" i="5"/>
  <c r="F54" i="5"/>
  <c r="F83" i="5"/>
  <c r="S54" i="5"/>
  <c r="S83" i="5"/>
  <c r="Q83" i="5"/>
  <c r="Q54" i="5"/>
  <c r="H54" i="5"/>
  <c r="H83" i="5"/>
  <c r="O54" i="5"/>
  <c r="O83" i="5"/>
  <c r="T54" i="5"/>
  <c r="T83" i="5"/>
  <c r="K54" i="5"/>
  <c r="K83" i="5"/>
  <c r="R54" i="5"/>
  <c r="R83" i="5"/>
  <c r="Y83" i="5"/>
  <c r="Y54" i="5"/>
  <c r="I83" i="5"/>
  <c r="I54" i="5"/>
  <c r="L54" i="5"/>
  <c r="L83" i="5"/>
  <c r="J54" i="5"/>
  <c r="J83" i="5"/>
  <c r="X54" i="5"/>
  <c r="X83" i="5"/>
  <c r="V54" i="5"/>
  <c r="V83" i="5"/>
  <c r="M83" i="5"/>
  <c r="M54" i="5"/>
  <c r="AA54" i="5"/>
  <c r="AA83" i="5"/>
  <c r="AC83" i="5"/>
  <c r="AC54" i="5"/>
  <c r="P54" i="5"/>
  <c r="P83" i="5"/>
  <c r="W54" i="5"/>
  <c r="W83" i="5"/>
  <c r="G54" i="5"/>
  <c r="G83" i="5"/>
  <c r="N54" i="5"/>
  <c r="N83" i="5"/>
  <c r="U83" i="5"/>
  <c r="U54" i="5"/>
  <c r="E83" i="5"/>
  <c r="B9" i="5"/>
  <c r="B41" i="5"/>
  <c r="D9" i="5"/>
  <c r="D41" i="5"/>
  <c r="AD83" i="5" l="1"/>
  <c r="AD54" i="5"/>
  <c r="D37" i="3"/>
  <c r="E37" i="3" s="1"/>
  <c r="F37" i="3" s="1"/>
  <c r="D7" i="3"/>
  <c r="D7" i="9" s="1"/>
  <c r="D6" i="3"/>
  <c r="D6" i="9" s="1"/>
  <c r="D5" i="3"/>
  <c r="D5" i="9" s="1"/>
  <c r="D4" i="3"/>
  <c r="D4" i="9" s="1"/>
  <c r="D3" i="3"/>
  <c r="D3" i="9" s="1"/>
  <c r="D10" i="3"/>
  <c r="E10" i="3" s="1"/>
  <c r="F10" i="3" s="1"/>
  <c r="D47" i="5" l="1"/>
  <c r="D4" i="12" s="1"/>
  <c r="D7" i="12" s="1"/>
  <c r="E44" i="5"/>
  <c r="E43" i="5"/>
  <c r="G10" i="3"/>
  <c r="F14" i="3"/>
  <c r="F15" i="3"/>
  <c r="F12" i="3"/>
  <c r="F13" i="3"/>
  <c r="F16" i="3"/>
  <c r="G37" i="3"/>
  <c r="F190" i="3"/>
  <c r="F187" i="3"/>
  <c r="F182" i="3"/>
  <c r="F192" i="3"/>
  <c r="F188" i="3"/>
  <c r="F186" i="3"/>
  <c r="F183" i="3"/>
  <c r="F181" i="3"/>
  <c r="F179" i="3"/>
  <c r="F177" i="3"/>
  <c r="F175" i="3"/>
  <c r="F173" i="3"/>
  <c r="F191" i="3"/>
  <c r="F189" i="3"/>
  <c r="F185" i="3"/>
  <c r="F184" i="3"/>
  <c r="F180" i="3"/>
  <c r="F178" i="3"/>
  <c r="F170" i="3"/>
  <c r="F159" i="3"/>
  <c r="F176" i="3"/>
  <c r="F161" i="3"/>
  <c r="F160" i="3"/>
  <c r="F174" i="3"/>
  <c r="F171" i="3"/>
  <c r="F169" i="3"/>
  <c r="F155" i="3"/>
  <c r="F149" i="3"/>
  <c r="F145" i="3"/>
  <c r="F141" i="3"/>
  <c r="F137" i="3"/>
  <c r="F193" i="3"/>
  <c r="F172" i="3"/>
  <c r="F158" i="3"/>
  <c r="F157" i="3"/>
  <c r="F156" i="3"/>
  <c r="F150" i="3"/>
  <c r="F146" i="3"/>
  <c r="F142" i="3"/>
  <c r="F138" i="3"/>
  <c r="F125" i="3"/>
  <c r="F124" i="3"/>
  <c r="F154" i="3"/>
  <c r="F151" i="3"/>
  <c r="F147" i="3"/>
  <c r="F143" i="3"/>
  <c r="F139" i="3"/>
  <c r="F127" i="3"/>
  <c r="F148" i="3"/>
  <c r="F126" i="3"/>
  <c r="F122" i="3"/>
  <c r="F119" i="3"/>
  <c r="F115" i="3"/>
  <c r="F111" i="3"/>
  <c r="F107" i="3"/>
  <c r="F153" i="3"/>
  <c r="F152" i="3"/>
  <c r="F128" i="3"/>
  <c r="F121" i="3"/>
  <c r="F120" i="3"/>
  <c r="F116" i="3"/>
  <c r="F112" i="3"/>
  <c r="F108" i="3"/>
  <c r="F140" i="3"/>
  <c r="F129" i="3"/>
  <c r="F123" i="3"/>
  <c r="F117" i="3"/>
  <c r="F113" i="3"/>
  <c r="F109" i="3"/>
  <c r="F105" i="3"/>
  <c r="F106" i="3"/>
  <c r="F94" i="3"/>
  <c r="F91" i="3"/>
  <c r="F86" i="3"/>
  <c r="F83" i="3"/>
  <c r="F78" i="3"/>
  <c r="F74" i="3"/>
  <c r="F65" i="3"/>
  <c r="F64" i="3"/>
  <c r="F144" i="3"/>
  <c r="F110" i="3"/>
  <c r="F93" i="3"/>
  <c r="F92" i="3"/>
  <c r="F85" i="3"/>
  <c r="F84" i="3"/>
  <c r="F77" i="3"/>
  <c r="F73" i="3"/>
  <c r="F62" i="3"/>
  <c r="F114" i="3"/>
  <c r="F97" i="3"/>
  <c r="F96" i="3"/>
  <c r="F95" i="3"/>
  <c r="F90" i="3"/>
  <c r="F87" i="3"/>
  <c r="F82" i="3"/>
  <c r="F79" i="3"/>
  <c r="F76" i="3"/>
  <c r="F81" i="3"/>
  <c r="F63" i="3"/>
  <c r="F59" i="3"/>
  <c r="F54" i="3"/>
  <c r="F51" i="3"/>
  <c r="F46" i="3"/>
  <c r="F43" i="3"/>
  <c r="F89" i="3"/>
  <c r="F48" i="3"/>
  <c r="F75" i="3"/>
  <c r="F60" i="3"/>
  <c r="F53" i="3"/>
  <c r="F52" i="3"/>
  <c r="F45" i="3"/>
  <c r="F44" i="3"/>
  <c r="F56" i="3"/>
  <c r="F49" i="3"/>
  <c r="F41" i="3"/>
  <c r="F80" i="3"/>
  <c r="F61" i="3"/>
  <c r="F58" i="3"/>
  <c r="F55" i="3"/>
  <c r="F50" i="3"/>
  <c r="F47" i="3"/>
  <c r="F42" i="3"/>
  <c r="F118" i="3"/>
  <c r="F88" i="3"/>
  <c r="F57" i="3"/>
  <c r="E15" i="9"/>
  <c r="C15" i="9"/>
  <c r="D15" i="9"/>
  <c r="E12" i="9"/>
  <c r="C12" i="9"/>
  <c r="D8" i="9"/>
  <c r="D12" i="9"/>
  <c r="E16" i="9"/>
  <c r="C16" i="9"/>
  <c r="D16" i="9"/>
  <c r="C13" i="9"/>
  <c r="D13" i="9"/>
  <c r="E13" i="9"/>
  <c r="E15" i="3"/>
  <c r="D14" i="9"/>
  <c r="E14" i="9"/>
  <c r="C14" i="9"/>
  <c r="D12" i="3"/>
  <c r="D3" i="6"/>
  <c r="D8" i="3"/>
  <c r="D16" i="3"/>
  <c r="D7" i="6"/>
  <c r="C13" i="3"/>
  <c r="D4" i="6"/>
  <c r="D14" i="3"/>
  <c r="D5" i="6"/>
  <c r="D15" i="3"/>
  <c r="D6" i="6"/>
  <c r="E12" i="3"/>
  <c r="D13" i="3"/>
  <c r="C12" i="3"/>
  <c r="E13" i="3"/>
  <c r="C15" i="3"/>
  <c r="C14" i="3"/>
  <c r="E16" i="3"/>
  <c r="C16" i="3"/>
  <c r="E14" i="3"/>
  <c r="E45" i="5" l="1"/>
  <c r="C32" i="3"/>
  <c r="E32" i="3"/>
  <c r="D32" i="3"/>
  <c r="C28" i="3"/>
  <c r="E28" i="3"/>
  <c r="D28" i="3"/>
  <c r="E29" i="3"/>
  <c r="D29" i="3"/>
  <c r="C29" i="3"/>
  <c r="D29" i="9"/>
  <c r="C29" i="9"/>
  <c r="E29" i="9"/>
  <c r="E30" i="3"/>
  <c r="D30" i="3"/>
  <c r="C30" i="3"/>
  <c r="E31" i="9"/>
  <c r="D31" i="9"/>
  <c r="C31" i="9"/>
  <c r="D31" i="3"/>
  <c r="C31" i="3"/>
  <c r="E31" i="3"/>
  <c r="E30" i="9"/>
  <c r="D30" i="9"/>
  <c r="C30" i="9"/>
  <c r="C32" i="9"/>
  <c r="E32" i="9"/>
  <c r="D32" i="9"/>
  <c r="C28" i="9"/>
  <c r="E28" i="9"/>
  <c r="D28" i="9"/>
  <c r="D17" i="9"/>
  <c r="E17" i="9"/>
  <c r="C17" i="9"/>
  <c r="F17" i="3"/>
  <c r="B102" i="9" a="1"/>
  <c r="B108" i="9" s="1"/>
  <c r="H37" i="3"/>
  <c r="G189" i="3"/>
  <c r="G188" i="3"/>
  <c r="G181" i="3"/>
  <c r="G180" i="3"/>
  <c r="G192" i="3"/>
  <c r="G186" i="3"/>
  <c r="G183" i="3"/>
  <c r="G179" i="3"/>
  <c r="G177" i="3"/>
  <c r="G175" i="3"/>
  <c r="G173" i="3"/>
  <c r="G171" i="3"/>
  <c r="G191" i="3"/>
  <c r="G185" i="3"/>
  <c r="G184" i="3"/>
  <c r="G193" i="3"/>
  <c r="G190" i="3"/>
  <c r="G178" i="3"/>
  <c r="G176" i="3"/>
  <c r="G174" i="3"/>
  <c r="G172" i="3"/>
  <c r="G161" i="3"/>
  <c r="G160" i="3"/>
  <c r="G182" i="3"/>
  <c r="G170" i="3"/>
  <c r="G158" i="3"/>
  <c r="G157" i="3"/>
  <c r="G156" i="3"/>
  <c r="G150" i="3"/>
  <c r="G146" i="3"/>
  <c r="G142" i="3"/>
  <c r="G138" i="3"/>
  <c r="G159" i="3"/>
  <c r="G154" i="3"/>
  <c r="G151" i="3"/>
  <c r="G147" i="3"/>
  <c r="G143" i="3"/>
  <c r="G139" i="3"/>
  <c r="G127" i="3"/>
  <c r="G153" i="3"/>
  <c r="G152" i="3"/>
  <c r="G148" i="3"/>
  <c r="G144" i="3"/>
  <c r="G140" i="3"/>
  <c r="G129" i="3"/>
  <c r="G128" i="3"/>
  <c r="G155" i="3"/>
  <c r="G149" i="3"/>
  <c r="G124" i="3"/>
  <c r="G121" i="3"/>
  <c r="G120" i="3"/>
  <c r="G116" i="3"/>
  <c r="G112" i="3"/>
  <c r="G108" i="3"/>
  <c r="G123" i="3"/>
  <c r="G117" i="3"/>
  <c r="G113" i="3"/>
  <c r="G109" i="3"/>
  <c r="G141" i="3"/>
  <c r="G125" i="3"/>
  <c r="G118" i="3"/>
  <c r="G114" i="3"/>
  <c r="G110" i="3"/>
  <c r="G106" i="3"/>
  <c r="G95" i="3"/>
  <c r="G145" i="3"/>
  <c r="G107" i="3"/>
  <c r="G93" i="3"/>
  <c r="G92" i="3"/>
  <c r="G85" i="3"/>
  <c r="G84" i="3"/>
  <c r="G77" i="3"/>
  <c r="G62" i="3"/>
  <c r="G187" i="3"/>
  <c r="G126" i="3"/>
  <c r="G111" i="3"/>
  <c r="G97" i="3"/>
  <c r="G96" i="3"/>
  <c r="G90" i="3"/>
  <c r="G87" i="3"/>
  <c r="G82" i="3"/>
  <c r="G79" i="3"/>
  <c r="G76" i="3"/>
  <c r="G61" i="3"/>
  <c r="G115" i="3"/>
  <c r="G89" i="3"/>
  <c r="G88" i="3"/>
  <c r="G81" i="3"/>
  <c r="G80" i="3"/>
  <c r="G75" i="3"/>
  <c r="G63" i="3"/>
  <c r="G65" i="3"/>
  <c r="G60" i="3"/>
  <c r="G53" i="3"/>
  <c r="G52" i="3"/>
  <c r="G45" i="3"/>
  <c r="G44" i="3"/>
  <c r="G59" i="3"/>
  <c r="G51" i="3"/>
  <c r="G78" i="3"/>
  <c r="G58" i="3"/>
  <c r="G55" i="3"/>
  <c r="G50" i="3"/>
  <c r="G47" i="3"/>
  <c r="G42" i="3"/>
  <c r="G94" i="3"/>
  <c r="G83" i="3"/>
  <c r="G54" i="3"/>
  <c r="G46" i="3"/>
  <c r="G43" i="3"/>
  <c r="G119" i="3"/>
  <c r="G91" i="3"/>
  <c r="G86" i="3"/>
  <c r="G74" i="3"/>
  <c r="G64" i="3"/>
  <c r="G57" i="3"/>
  <c r="G56" i="3"/>
  <c r="G49" i="3"/>
  <c r="G48" i="3"/>
  <c r="G122" i="3"/>
  <c r="H10" i="3"/>
  <c r="G12" i="3"/>
  <c r="G15" i="3"/>
  <c r="G14" i="3"/>
  <c r="G16" i="3"/>
  <c r="G13" i="3"/>
  <c r="B70" i="9" a="1"/>
  <c r="B134" i="9" a="1"/>
  <c r="B166" i="9" a="1"/>
  <c r="B38" i="9" a="1"/>
  <c r="C17" i="3"/>
  <c r="B8" i="23" s="1"/>
  <c r="D17" i="3"/>
  <c r="C8" i="23" s="1"/>
  <c r="C13" i="23" s="1"/>
  <c r="C14" i="23" s="1"/>
  <c r="E17" i="3"/>
  <c r="D8" i="23" s="1"/>
  <c r="D13" i="23" s="1"/>
  <c r="D14" i="23" s="1"/>
  <c r="D15" i="6"/>
  <c r="E15" i="6"/>
  <c r="C15" i="6"/>
  <c r="D8" i="6"/>
  <c r="C12" i="6"/>
  <c r="E12" i="6"/>
  <c r="D12" i="6"/>
  <c r="E13" i="6"/>
  <c r="D13" i="6"/>
  <c r="C13" i="6"/>
  <c r="D14" i="6"/>
  <c r="C14" i="6"/>
  <c r="E14" i="6"/>
  <c r="C16" i="6"/>
  <c r="E16" i="6"/>
  <c r="D16" i="6"/>
  <c r="C2" i="2"/>
  <c r="D2" i="2" s="1"/>
  <c r="E2" i="2" s="1"/>
  <c r="F2" i="2" s="1"/>
  <c r="G2" i="2" s="1"/>
  <c r="H2" i="2" s="1"/>
  <c r="I2" i="2" s="1"/>
  <c r="J2" i="2" s="1"/>
  <c r="K2" i="2" s="1"/>
  <c r="L2" i="2" s="1"/>
  <c r="M2" i="2" s="1"/>
  <c r="N2" i="2" s="1"/>
  <c r="O2" i="2" s="1"/>
  <c r="P2" i="2" s="1"/>
  <c r="Q2" i="2" s="1"/>
  <c r="R2" i="2" s="1"/>
  <c r="S2" i="2" s="1"/>
  <c r="T2" i="2" s="1"/>
  <c r="U2" i="2" s="1"/>
  <c r="V2" i="2" s="1"/>
  <c r="W2" i="2" s="1"/>
  <c r="X2" i="2" s="1"/>
  <c r="Y2" i="2" s="1"/>
  <c r="Z2" i="2" s="1"/>
  <c r="AA2" i="2" s="1"/>
  <c r="AB2" i="2" s="1"/>
  <c r="AC2" i="2" s="1"/>
  <c r="AE17" i="9" l="1"/>
  <c r="B13" i="23"/>
  <c r="E8" i="22"/>
  <c r="E13" i="22" s="1"/>
  <c r="E8" i="23"/>
  <c r="E13" i="23" s="1"/>
  <c r="C17" i="23"/>
  <c r="C19" i="23" s="1"/>
  <c r="D17" i="23"/>
  <c r="D19" i="23" s="1"/>
  <c r="B8" i="12"/>
  <c r="B13" i="12" s="1"/>
  <c r="B8" i="22"/>
  <c r="C8" i="12"/>
  <c r="C13" i="12" s="1"/>
  <c r="C14" i="12" s="1"/>
  <c r="C17" i="12" s="1"/>
  <c r="C19" i="12" s="1"/>
  <c r="C8" i="22"/>
  <c r="C13" i="22" s="1"/>
  <c r="C14" i="22" s="1"/>
  <c r="D8" i="12"/>
  <c r="D13" i="12" s="1"/>
  <c r="D14" i="12" s="1"/>
  <c r="D17" i="12" s="1"/>
  <c r="D19" i="12" s="1"/>
  <c r="D8" i="22"/>
  <c r="D13" i="22" s="1"/>
  <c r="D14" i="22" s="1"/>
  <c r="C33" i="9"/>
  <c r="B124" i="9"/>
  <c r="B106" i="9"/>
  <c r="E8" i="2"/>
  <c r="E13" i="2" s="1"/>
  <c r="E8" i="12"/>
  <c r="E13" i="12" s="1"/>
  <c r="B125" i="9"/>
  <c r="B127" i="9"/>
  <c r="D33" i="3"/>
  <c r="B129" i="9"/>
  <c r="AE129" i="9" s="1"/>
  <c r="C28" i="6"/>
  <c r="E28" i="6"/>
  <c r="D28" i="6"/>
  <c r="C17" i="6"/>
  <c r="E5" i="8"/>
  <c r="E30" i="6"/>
  <c r="D30" i="6"/>
  <c r="C30" i="6"/>
  <c r="C33" i="3"/>
  <c r="D17" i="6"/>
  <c r="E31" i="6"/>
  <c r="D31" i="6"/>
  <c r="C31" i="6"/>
  <c r="B107" i="9"/>
  <c r="D33" i="9"/>
  <c r="C32" i="6"/>
  <c r="E32" i="6"/>
  <c r="D32" i="6"/>
  <c r="D29" i="6"/>
  <c r="C29" i="6"/>
  <c r="E29" i="6"/>
  <c r="E17" i="6"/>
  <c r="E33" i="9"/>
  <c r="E33" i="3"/>
  <c r="B126" i="9"/>
  <c r="B105" i="9"/>
  <c r="B102" i="9"/>
  <c r="B103" i="9"/>
  <c r="B112" i="9"/>
  <c r="B122" i="9"/>
  <c r="B114" i="9"/>
  <c r="B123" i="9"/>
  <c r="B128" i="9"/>
  <c r="B109" i="9"/>
  <c r="B110" i="9"/>
  <c r="B119" i="9"/>
  <c r="B113" i="9"/>
  <c r="B104" i="9"/>
  <c r="B116" i="9"/>
  <c r="B166" i="6" a="1"/>
  <c r="B172" i="6" s="1"/>
  <c r="B70" i="6" a="1"/>
  <c r="B87" i="6" s="1"/>
  <c r="B111" i="9"/>
  <c r="B115" i="9"/>
  <c r="B118" i="9"/>
  <c r="B121" i="9"/>
  <c r="B120" i="9"/>
  <c r="B117" i="9"/>
  <c r="B38" i="6" a="1"/>
  <c r="B102" i="6" a="1"/>
  <c r="B134" i="6" a="1"/>
  <c r="G17" i="3"/>
  <c r="I10" i="3"/>
  <c r="H12" i="3"/>
  <c r="H15" i="3"/>
  <c r="H14" i="3"/>
  <c r="H13" i="3"/>
  <c r="H16" i="3"/>
  <c r="I37" i="3"/>
  <c r="H191" i="3"/>
  <c r="H186" i="3"/>
  <c r="H183" i="3"/>
  <c r="H188" i="3"/>
  <c r="H185" i="3"/>
  <c r="H184" i="3"/>
  <c r="H181" i="3"/>
  <c r="H193" i="3"/>
  <c r="H190" i="3"/>
  <c r="H189" i="3"/>
  <c r="H180" i="3"/>
  <c r="H178" i="3"/>
  <c r="H176" i="3"/>
  <c r="H174" i="3"/>
  <c r="H172" i="3"/>
  <c r="H187" i="3"/>
  <c r="H182" i="3"/>
  <c r="H173" i="3"/>
  <c r="H158" i="3"/>
  <c r="H179" i="3"/>
  <c r="H171" i="3"/>
  <c r="H177" i="3"/>
  <c r="H159" i="3"/>
  <c r="H161" i="3"/>
  <c r="H154" i="3"/>
  <c r="H151" i="3"/>
  <c r="H147" i="3"/>
  <c r="H143" i="3"/>
  <c r="H139" i="3"/>
  <c r="H153" i="3"/>
  <c r="H152" i="3"/>
  <c r="H148" i="3"/>
  <c r="H144" i="3"/>
  <c r="H140" i="3"/>
  <c r="H129" i="3"/>
  <c r="H128" i="3"/>
  <c r="H192" i="3"/>
  <c r="H160" i="3"/>
  <c r="H155" i="3"/>
  <c r="H149" i="3"/>
  <c r="H145" i="3"/>
  <c r="H141" i="3"/>
  <c r="H126" i="3"/>
  <c r="H150" i="3"/>
  <c r="H127" i="3"/>
  <c r="H123" i="3"/>
  <c r="H117" i="3"/>
  <c r="H113" i="3"/>
  <c r="H109" i="3"/>
  <c r="H175" i="3"/>
  <c r="H125" i="3"/>
  <c r="H118" i="3"/>
  <c r="H114" i="3"/>
  <c r="H110" i="3"/>
  <c r="H142" i="3"/>
  <c r="H122" i="3"/>
  <c r="H119" i="3"/>
  <c r="H115" i="3"/>
  <c r="H111" i="3"/>
  <c r="H107" i="3"/>
  <c r="H97" i="3"/>
  <c r="H96" i="3"/>
  <c r="H157" i="3"/>
  <c r="H108" i="3"/>
  <c r="H90" i="3"/>
  <c r="H87" i="3"/>
  <c r="H82" i="3"/>
  <c r="H79" i="3"/>
  <c r="H76" i="3"/>
  <c r="H61" i="3"/>
  <c r="H156" i="3"/>
  <c r="H112" i="3"/>
  <c r="H95" i="3"/>
  <c r="H89" i="3"/>
  <c r="H88" i="3"/>
  <c r="H81" i="3"/>
  <c r="H80" i="3"/>
  <c r="H75" i="3"/>
  <c r="H63" i="3"/>
  <c r="H124" i="3"/>
  <c r="H116" i="3"/>
  <c r="H94" i="3"/>
  <c r="H91" i="3"/>
  <c r="H86" i="3"/>
  <c r="H83" i="3"/>
  <c r="H78" i="3"/>
  <c r="H65" i="3"/>
  <c r="H64" i="3"/>
  <c r="H121" i="3"/>
  <c r="H93" i="3"/>
  <c r="H84" i="3"/>
  <c r="H58" i="3"/>
  <c r="H55" i="3"/>
  <c r="H50" i="3"/>
  <c r="H47" i="3"/>
  <c r="H60" i="3"/>
  <c r="H52" i="3"/>
  <c r="H45" i="3"/>
  <c r="H146" i="3"/>
  <c r="H120" i="3"/>
  <c r="H92" i="3"/>
  <c r="H85" i="3"/>
  <c r="H62" i="3"/>
  <c r="H57" i="3"/>
  <c r="H56" i="3"/>
  <c r="H49" i="3"/>
  <c r="H48" i="3"/>
  <c r="H53" i="3"/>
  <c r="H77" i="3"/>
  <c r="H59" i="3"/>
  <c r="H54" i="3"/>
  <c r="H51" i="3"/>
  <c r="H46" i="3"/>
  <c r="H43" i="3"/>
  <c r="H44" i="3"/>
  <c r="B166" i="9"/>
  <c r="B171" i="9"/>
  <c r="B176" i="9"/>
  <c r="B181" i="9"/>
  <c r="B187" i="9"/>
  <c r="B192" i="9"/>
  <c r="B167" i="9"/>
  <c r="B172" i="9"/>
  <c r="B177" i="9"/>
  <c r="B183" i="9"/>
  <c r="B188" i="9"/>
  <c r="B193" i="9"/>
  <c r="AE193" i="9" s="1"/>
  <c r="B168" i="9"/>
  <c r="B173" i="9"/>
  <c r="B179" i="9"/>
  <c r="B184" i="9"/>
  <c r="B189" i="9"/>
  <c r="B169" i="9"/>
  <c r="B175" i="9"/>
  <c r="B180" i="9"/>
  <c r="B185" i="9"/>
  <c r="B191" i="9"/>
  <c r="B190" i="9"/>
  <c r="B174" i="9"/>
  <c r="B186" i="9"/>
  <c r="B170" i="9"/>
  <c r="B182" i="9"/>
  <c r="B178" i="9"/>
  <c r="B134" i="9"/>
  <c r="B137" i="9"/>
  <c r="B145" i="9"/>
  <c r="B153" i="9"/>
  <c r="B161" i="9"/>
  <c r="AE161" i="9" s="1"/>
  <c r="B140" i="9"/>
  <c r="B148" i="9"/>
  <c r="B156" i="9"/>
  <c r="B141" i="9"/>
  <c r="B149" i="9"/>
  <c r="B157" i="9"/>
  <c r="B136" i="9"/>
  <c r="B144" i="9"/>
  <c r="B152" i="9"/>
  <c r="B160" i="9"/>
  <c r="B151" i="9"/>
  <c r="B135" i="9"/>
  <c r="B146" i="9"/>
  <c r="B147" i="9"/>
  <c r="B158" i="9"/>
  <c r="B142" i="9"/>
  <c r="B159" i="9"/>
  <c r="B143" i="9"/>
  <c r="B154" i="9"/>
  <c r="B138" i="9"/>
  <c r="B155" i="9"/>
  <c r="B139" i="9"/>
  <c r="B150" i="9"/>
  <c r="B38" i="9"/>
  <c r="B45" i="9"/>
  <c r="B53" i="9"/>
  <c r="B61" i="9"/>
  <c r="B40" i="9"/>
  <c r="B48" i="9"/>
  <c r="B56" i="9"/>
  <c r="B64" i="9"/>
  <c r="B41" i="9"/>
  <c r="B49" i="9"/>
  <c r="B57" i="9"/>
  <c r="B65" i="9"/>
  <c r="AE65" i="9" s="1"/>
  <c r="B44" i="9"/>
  <c r="B52" i="9"/>
  <c r="B60" i="9"/>
  <c r="B63" i="9"/>
  <c r="B47" i="9"/>
  <c r="B58" i="9"/>
  <c r="B42" i="9"/>
  <c r="B59" i="9"/>
  <c r="B43" i="9"/>
  <c r="B54" i="9"/>
  <c r="B55" i="9"/>
  <c r="B39" i="9"/>
  <c r="B50" i="9"/>
  <c r="B51" i="9"/>
  <c r="B62" i="9"/>
  <c r="B46" i="9"/>
  <c r="B70" i="9"/>
  <c r="B85" i="9"/>
  <c r="B73" i="9"/>
  <c r="B89" i="9"/>
  <c r="B77" i="9"/>
  <c r="B93" i="9"/>
  <c r="B81" i="9"/>
  <c r="B97" i="9"/>
  <c r="AE97" i="9" s="1"/>
  <c r="B96" i="9"/>
  <c r="B80" i="9"/>
  <c r="B91" i="9"/>
  <c r="B75" i="9"/>
  <c r="B86" i="9"/>
  <c r="B92" i="9"/>
  <c r="B76" i="9"/>
  <c r="B87" i="9"/>
  <c r="B71" i="9"/>
  <c r="B82" i="9"/>
  <c r="B88" i="9"/>
  <c r="B72" i="9"/>
  <c r="B83" i="9"/>
  <c r="B94" i="9"/>
  <c r="B78" i="9"/>
  <c r="B84" i="9"/>
  <c r="B95" i="9"/>
  <c r="B79" i="9"/>
  <c r="B90" i="9"/>
  <c r="B74" i="9"/>
  <c r="D5" i="8"/>
  <c r="D8" i="2"/>
  <c r="D13" i="2" s="1"/>
  <c r="D14" i="2" s="1"/>
  <c r="C5" i="8"/>
  <c r="C8" i="2"/>
  <c r="C13" i="2" s="1"/>
  <c r="C14" i="2" s="1"/>
  <c r="B5" i="8"/>
  <c r="B8" i="2"/>
  <c r="B13" i="2" s="1"/>
  <c r="B14" i="2" s="1"/>
  <c r="B17" i="2" s="1"/>
  <c r="AD96" i="9" l="1"/>
  <c r="AE96" i="9" s="1"/>
  <c r="B98" i="9"/>
  <c r="B66" i="9"/>
  <c r="B162" i="9"/>
  <c r="B194" i="9"/>
  <c r="AD64" i="9"/>
  <c r="AE64" i="9" s="1"/>
  <c r="AD128" i="9"/>
  <c r="AE128" i="9" s="1"/>
  <c r="AD160" i="9"/>
  <c r="AE160" i="9" s="1"/>
  <c r="AD192" i="9"/>
  <c r="AE192" i="9" s="1"/>
  <c r="B130" i="9"/>
  <c r="F8" i="22"/>
  <c r="F13" i="22" s="1"/>
  <c r="F8" i="23"/>
  <c r="F13" i="23" s="1"/>
  <c r="B14" i="23"/>
  <c r="D17" i="22"/>
  <c r="D19" i="22" s="1"/>
  <c r="B13" i="22"/>
  <c r="B14" i="22" s="1"/>
  <c r="C17" i="22"/>
  <c r="C19" i="22" s="1"/>
  <c r="F5" i="8"/>
  <c r="F10" i="8" s="1"/>
  <c r="F8" i="12"/>
  <c r="F13" i="12" s="1"/>
  <c r="B14" i="12"/>
  <c r="B17" i="12" s="1"/>
  <c r="D17" i="2"/>
  <c r="D19" i="2" s="1"/>
  <c r="C17" i="2"/>
  <c r="C19" i="2" s="1"/>
  <c r="E10" i="8"/>
  <c r="E25" i="8"/>
  <c r="E29" i="8" s="1"/>
  <c r="B10" i="8"/>
  <c r="B25" i="8"/>
  <c r="B29" i="8" s="1"/>
  <c r="B32" i="8" s="1"/>
  <c r="D10" i="8"/>
  <c r="D11" i="8" s="1"/>
  <c r="D14" i="8" s="1"/>
  <c r="D25" i="8"/>
  <c r="D29" i="8" s="1"/>
  <c r="D32" i="8" s="1"/>
  <c r="C10" i="8"/>
  <c r="C11" i="8" s="1"/>
  <c r="C14" i="8" s="1"/>
  <c r="C25" i="8"/>
  <c r="C29" i="8" s="1"/>
  <c r="C32" i="8" s="1"/>
  <c r="B189" i="6"/>
  <c r="B190" i="6"/>
  <c r="B167" i="6"/>
  <c r="B185" i="6"/>
  <c r="B171" i="6"/>
  <c r="B175" i="6"/>
  <c r="B192" i="6"/>
  <c r="B166" i="6"/>
  <c r="B75" i="6"/>
  <c r="B71" i="6"/>
  <c r="B187" i="6"/>
  <c r="B191" i="6"/>
  <c r="B184" i="6"/>
  <c r="B79" i="6"/>
  <c r="B96" i="6"/>
  <c r="B92" i="6"/>
  <c r="B178" i="6"/>
  <c r="B193" i="6"/>
  <c r="AE193" i="6" s="1"/>
  <c r="B90" i="6"/>
  <c r="B83" i="6"/>
  <c r="B91" i="6"/>
  <c r="B73" i="6"/>
  <c r="B76" i="6"/>
  <c r="B97" i="6"/>
  <c r="AE97" i="6" s="1"/>
  <c r="B88" i="6"/>
  <c r="B84" i="6"/>
  <c r="B80" i="6"/>
  <c r="B86" i="6"/>
  <c r="B82" i="6"/>
  <c r="B81" i="6"/>
  <c r="B72" i="6"/>
  <c r="B93" i="6"/>
  <c r="B89" i="6"/>
  <c r="B85" i="6"/>
  <c r="B94" i="6"/>
  <c r="B74" i="6"/>
  <c r="B78" i="6"/>
  <c r="B95" i="6"/>
  <c r="B77" i="6"/>
  <c r="B70" i="6"/>
  <c r="B173" i="6"/>
  <c r="B168" i="6"/>
  <c r="B169" i="6"/>
  <c r="B180" i="6"/>
  <c r="B186" i="6"/>
  <c r="B179" i="6"/>
  <c r="B182" i="6"/>
  <c r="B181" i="6"/>
  <c r="B176" i="6"/>
  <c r="B177" i="6"/>
  <c r="B188" i="6"/>
  <c r="B170" i="6"/>
  <c r="B174" i="6"/>
  <c r="B183" i="6"/>
  <c r="E33" i="6"/>
  <c r="D33" i="6"/>
  <c r="C33" i="6"/>
  <c r="B134" i="6"/>
  <c r="F134" i="6" s="1"/>
  <c r="B138" i="6"/>
  <c r="I138" i="6" s="1"/>
  <c r="B142" i="6"/>
  <c r="N142" i="6" s="1"/>
  <c r="B146" i="6"/>
  <c r="B150" i="6"/>
  <c r="T150" i="6" s="1"/>
  <c r="B154" i="6"/>
  <c r="Y154" i="6" s="1"/>
  <c r="B158" i="6"/>
  <c r="AD158" i="6" s="1"/>
  <c r="B137" i="6"/>
  <c r="B141" i="6"/>
  <c r="K141" i="6" s="1"/>
  <c r="B145" i="6"/>
  <c r="Q145" i="6" s="1"/>
  <c r="B149" i="6"/>
  <c r="S149" i="6" s="1"/>
  <c r="B153" i="6"/>
  <c r="B157" i="6"/>
  <c r="AC157" i="6" s="1"/>
  <c r="B161" i="6"/>
  <c r="AE161" i="6" s="1"/>
  <c r="B135" i="6"/>
  <c r="H135" i="6" s="1"/>
  <c r="B139" i="6"/>
  <c r="B143" i="6"/>
  <c r="N143" i="6" s="1"/>
  <c r="B147" i="6"/>
  <c r="S147" i="6" s="1"/>
  <c r="B151" i="6"/>
  <c r="V151" i="6" s="1"/>
  <c r="B155" i="6"/>
  <c r="B159" i="6"/>
  <c r="AC159" i="6" s="1"/>
  <c r="B136" i="6"/>
  <c r="H136" i="6" s="1"/>
  <c r="B140" i="6"/>
  <c r="L140" i="6" s="1"/>
  <c r="B144" i="6"/>
  <c r="B148" i="6"/>
  <c r="R148" i="6" s="1"/>
  <c r="B152" i="6"/>
  <c r="X152" i="6" s="1"/>
  <c r="B156" i="6"/>
  <c r="AB156" i="6" s="1"/>
  <c r="B160" i="6"/>
  <c r="B102" i="6"/>
  <c r="H102" i="6" s="1"/>
  <c r="B109" i="6"/>
  <c r="L109" i="6" s="1"/>
  <c r="B117" i="6"/>
  <c r="S117" i="6" s="1"/>
  <c r="B125" i="6"/>
  <c r="B108" i="6"/>
  <c r="K108" i="6" s="1"/>
  <c r="B116" i="6"/>
  <c r="B124" i="6"/>
  <c r="Z124" i="6" s="1"/>
  <c r="B104" i="6"/>
  <c r="F104" i="6" s="1"/>
  <c r="B112" i="6"/>
  <c r="N112" i="6" s="1"/>
  <c r="B120" i="6"/>
  <c r="V120" i="6" s="1"/>
  <c r="B128" i="6"/>
  <c r="B105" i="6"/>
  <c r="H105" i="6" s="1"/>
  <c r="B113" i="6"/>
  <c r="B121" i="6"/>
  <c r="W121" i="6" s="1"/>
  <c r="B129" i="6"/>
  <c r="AE129" i="6" s="1"/>
  <c r="B115" i="6"/>
  <c r="B126" i="6"/>
  <c r="B110" i="6"/>
  <c r="M110" i="6" s="1"/>
  <c r="B123" i="6"/>
  <c r="Y123" i="6" s="1"/>
  <c r="B107" i="6"/>
  <c r="B103" i="6"/>
  <c r="B127" i="6"/>
  <c r="B111" i="6"/>
  <c r="M111" i="6" s="1"/>
  <c r="B122" i="6"/>
  <c r="B106" i="6"/>
  <c r="H106" i="6" s="1"/>
  <c r="B118" i="6"/>
  <c r="U118" i="6" s="1"/>
  <c r="B119" i="6"/>
  <c r="U119" i="6" s="1"/>
  <c r="B114" i="6"/>
  <c r="B40" i="6"/>
  <c r="B44" i="6"/>
  <c r="B48" i="6"/>
  <c r="B52" i="6"/>
  <c r="B56" i="6"/>
  <c r="B60" i="6"/>
  <c r="B64" i="6"/>
  <c r="B41" i="6"/>
  <c r="B45" i="6"/>
  <c r="B49" i="6"/>
  <c r="B53" i="6"/>
  <c r="B57" i="6"/>
  <c r="B61" i="6"/>
  <c r="B65" i="6"/>
  <c r="AE65" i="6" s="1"/>
  <c r="B38" i="6"/>
  <c r="B42" i="6"/>
  <c r="B46" i="6"/>
  <c r="B50" i="6"/>
  <c r="B54" i="6"/>
  <c r="B58" i="6"/>
  <c r="B62" i="6"/>
  <c r="B39" i="6"/>
  <c r="B43" i="6"/>
  <c r="B47" i="6"/>
  <c r="B51" i="6"/>
  <c r="B55" i="6"/>
  <c r="B59" i="6"/>
  <c r="B63" i="6"/>
  <c r="F8" i="2"/>
  <c r="F13" i="2" s="1"/>
  <c r="H17" i="3"/>
  <c r="G8" i="23" s="1"/>
  <c r="G13" i="23" s="1"/>
  <c r="J10" i="3"/>
  <c r="I12" i="3"/>
  <c r="I15" i="3"/>
  <c r="I14" i="3"/>
  <c r="I13" i="3"/>
  <c r="I16" i="3"/>
  <c r="J37" i="3"/>
  <c r="I193" i="3"/>
  <c r="I192" i="3"/>
  <c r="I185" i="3"/>
  <c r="I184" i="3"/>
  <c r="I191" i="3"/>
  <c r="I190" i="3"/>
  <c r="I189" i="3"/>
  <c r="I180" i="3"/>
  <c r="I178" i="3"/>
  <c r="I176" i="3"/>
  <c r="I174" i="3"/>
  <c r="I172" i="3"/>
  <c r="I187" i="3"/>
  <c r="I182" i="3"/>
  <c r="I179" i="3"/>
  <c r="I177" i="3"/>
  <c r="I175" i="3"/>
  <c r="I173" i="3"/>
  <c r="I181" i="3"/>
  <c r="I157" i="3"/>
  <c r="I186" i="3"/>
  <c r="I161" i="3"/>
  <c r="I160" i="3"/>
  <c r="I159" i="3"/>
  <c r="I153" i="3"/>
  <c r="I152" i="3"/>
  <c r="I148" i="3"/>
  <c r="I144" i="3"/>
  <c r="I140" i="3"/>
  <c r="I129" i="3"/>
  <c r="I155" i="3"/>
  <c r="I149" i="3"/>
  <c r="I145" i="3"/>
  <c r="I141" i="3"/>
  <c r="I126" i="3"/>
  <c r="I188" i="3"/>
  <c r="I183" i="3"/>
  <c r="I156" i="3"/>
  <c r="I150" i="3"/>
  <c r="I146" i="3"/>
  <c r="I142" i="3"/>
  <c r="I125" i="3"/>
  <c r="I124" i="3"/>
  <c r="I154" i="3"/>
  <c r="I151" i="3"/>
  <c r="I128" i="3"/>
  <c r="I118" i="3"/>
  <c r="I114" i="3"/>
  <c r="I110" i="3"/>
  <c r="I122" i="3"/>
  <c r="I119" i="3"/>
  <c r="I115" i="3"/>
  <c r="I111" i="3"/>
  <c r="I97" i="3"/>
  <c r="I96" i="3"/>
  <c r="I143" i="3"/>
  <c r="I121" i="3"/>
  <c r="I120" i="3"/>
  <c r="I116" i="3"/>
  <c r="I112" i="3"/>
  <c r="I108" i="3"/>
  <c r="I109" i="3"/>
  <c r="I95" i="3"/>
  <c r="I89" i="3"/>
  <c r="I88" i="3"/>
  <c r="I81" i="3"/>
  <c r="I80" i="3"/>
  <c r="I63" i="3"/>
  <c r="I113" i="3"/>
  <c r="I94" i="3"/>
  <c r="I91" i="3"/>
  <c r="I86" i="3"/>
  <c r="I83" i="3"/>
  <c r="I78" i="3"/>
  <c r="I65" i="3"/>
  <c r="I64" i="3"/>
  <c r="I147" i="3"/>
  <c r="I127" i="3"/>
  <c r="I123" i="3"/>
  <c r="I117" i="3"/>
  <c r="I93" i="3"/>
  <c r="I92" i="3"/>
  <c r="I85" i="3"/>
  <c r="I84" i="3"/>
  <c r="I77" i="3"/>
  <c r="I62" i="3"/>
  <c r="I57" i="3"/>
  <c r="I56" i="3"/>
  <c r="I49" i="3"/>
  <c r="I48" i="3"/>
  <c r="I82" i="3"/>
  <c r="I61" i="3"/>
  <c r="I59" i="3"/>
  <c r="I54" i="3"/>
  <c r="I51" i="3"/>
  <c r="I46" i="3"/>
  <c r="I79" i="3"/>
  <c r="I58" i="3"/>
  <c r="I55" i="3"/>
  <c r="I50" i="3"/>
  <c r="I47" i="3"/>
  <c r="I158" i="3"/>
  <c r="I90" i="3"/>
  <c r="I87" i="3"/>
  <c r="I60" i="3"/>
  <c r="I53" i="3"/>
  <c r="I52" i="3"/>
  <c r="I45" i="3"/>
  <c r="I44" i="3"/>
  <c r="I76" i="3"/>
  <c r="H74" i="9"/>
  <c r="I74" i="9"/>
  <c r="J74" i="9"/>
  <c r="K74" i="9"/>
  <c r="L74" i="9"/>
  <c r="M74" i="9"/>
  <c r="N74" i="9"/>
  <c r="O74" i="9"/>
  <c r="P74" i="9"/>
  <c r="Q74" i="9"/>
  <c r="R74" i="9"/>
  <c r="S74" i="9"/>
  <c r="T74" i="9"/>
  <c r="U74" i="9"/>
  <c r="V74" i="9"/>
  <c r="W74" i="9"/>
  <c r="X74" i="9"/>
  <c r="Y74" i="9"/>
  <c r="Z74" i="9"/>
  <c r="AA74" i="9"/>
  <c r="AB74" i="9"/>
  <c r="AC74" i="9"/>
  <c r="AD74" i="9"/>
  <c r="J76" i="9"/>
  <c r="K76" i="9"/>
  <c r="L76" i="9"/>
  <c r="M76" i="9"/>
  <c r="N76" i="9"/>
  <c r="O76" i="9"/>
  <c r="P76" i="9"/>
  <c r="Q76" i="9"/>
  <c r="R76" i="9"/>
  <c r="S76" i="9"/>
  <c r="T76" i="9"/>
  <c r="U76" i="9"/>
  <c r="V76" i="9"/>
  <c r="W76" i="9"/>
  <c r="X76" i="9"/>
  <c r="Y76" i="9"/>
  <c r="Z76" i="9"/>
  <c r="AA76" i="9"/>
  <c r="AB76" i="9"/>
  <c r="AC76" i="9"/>
  <c r="AD76" i="9"/>
  <c r="R84" i="9"/>
  <c r="S84" i="9"/>
  <c r="T84" i="9"/>
  <c r="U84" i="9"/>
  <c r="V84" i="9"/>
  <c r="W84" i="9"/>
  <c r="X84" i="9"/>
  <c r="Y84" i="9"/>
  <c r="Z84" i="9"/>
  <c r="AA84" i="9"/>
  <c r="AB84" i="9"/>
  <c r="AC84" i="9"/>
  <c r="AD84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AB62" i="9"/>
  <c r="AE62" i="9" s="1"/>
  <c r="AC62" i="9"/>
  <c r="AD62" i="9"/>
  <c r="Y59" i="9"/>
  <c r="Z59" i="9"/>
  <c r="AA59" i="9"/>
  <c r="AB59" i="9"/>
  <c r="AC59" i="9"/>
  <c r="AD59" i="9"/>
  <c r="L142" i="9"/>
  <c r="M142" i="9"/>
  <c r="N142" i="9"/>
  <c r="O142" i="9"/>
  <c r="P142" i="9"/>
  <c r="Q142" i="9"/>
  <c r="R142" i="9"/>
  <c r="S142" i="9"/>
  <c r="H138" i="9"/>
  <c r="I138" i="9"/>
  <c r="J138" i="9"/>
  <c r="K138" i="9"/>
  <c r="L138" i="9"/>
  <c r="M138" i="9"/>
  <c r="N138" i="9"/>
  <c r="O138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K109" i="9"/>
  <c r="L109" i="9"/>
  <c r="M109" i="9"/>
  <c r="N109" i="9"/>
  <c r="O109" i="9"/>
  <c r="P109" i="9"/>
  <c r="Q109" i="9"/>
  <c r="R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M111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O177" i="9"/>
  <c r="P177" i="9"/>
  <c r="Q177" i="9"/>
  <c r="R177" i="9"/>
  <c r="S177" i="9"/>
  <c r="T177" i="9"/>
  <c r="U177" i="9"/>
  <c r="V177" i="9"/>
  <c r="W177" i="9"/>
  <c r="X177" i="9"/>
  <c r="Y177" i="9"/>
  <c r="Z177" i="9"/>
  <c r="AA177" i="9"/>
  <c r="AB177" i="9"/>
  <c r="AC177" i="9"/>
  <c r="AD177" i="9"/>
  <c r="G169" i="9"/>
  <c r="H169" i="9"/>
  <c r="I169" i="9"/>
  <c r="J169" i="9"/>
  <c r="K169" i="9"/>
  <c r="L169" i="9"/>
  <c r="M169" i="9"/>
  <c r="N169" i="9"/>
  <c r="O169" i="9"/>
  <c r="P169" i="9"/>
  <c r="Q169" i="9"/>
  <c r="R169" i="9"/>
  <c r="S169" i="9"/>
  <c r="T169" i="9"/>
  <c r="U169" i="9"/>
  <c r="V169" i="9"/>
  <c r="W169" i="9"/>
  <c r="X169" i="9"/>
  <c r="Y169" i="9"/>
  <c r="Z169" i="9"/>
  <c r="AA169" i="9"/>
  <c r="AB169" i="9"/>
  <c r="AC169" i="9"/>
  <c r="AD169" i="9"/>
  <c r="V88" i="9"/>
  <c r="W88" i="9"/>
  <c r="X88" i="9"/>
  <c r="Y88" i="9"/>
  <c r="Z88" i="9"/>
  <c r="AA88" i="9"/>
  <c r="AB88" i="9"/>
  <c r="AC88" i="9"/>
  <c r="AD88" i="9"/>
  <c r="X90" i="9"/>
  <c r="Y90" i="9"/>
  <c r="Z90" i="9"/>
  <c r="AA90" i="9"/>
  <c r="AB90" i="9"/>
  <c r="AC90" i="9"/>
  <c r="AD90" i="9"/>
  <c r="Z92" i="9"/>
  <c r="AA92" i="9"/>
  <c r="AB92" i="9"/>
  <c r="AC92" i="9"/>
  <c r="AD92" i="9"/>
  <c r="AB94" i="9"/>
  <c r="AC94" i="9"/>
  <c r="AD9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Y44" i="9"/>
  <c r="Z44" i="9"/>
  <c r="AA44" i="9"/>
  <c r="AB44" i="9"/>
  <c r="AC44" i="9"/>
  <c r="AD44" i="9"/>
  <c r="Z60" i="9"/>
  <c r="AA60" i="9"/>
  <c r="AB60" i="9"/>
  <c r="AC60" i="9"/>
  <c r="AD60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Y42" i="9"/>
  <c r="Z42" i="9"/>
  <c r="AA42" i="9"/>
  <c r="AB42" i="9"/>
  <c r="AC42" i="9"/>
  <c r="AD42" i="9"/>
  <c r="P50" i="9"/>
  <c r="Q50" i="9"/>
  <c r="R50" i="9"/>
  <c r="S50" i="9"/>
  <c r="T50" i="9"/>
  <c r="U50" i="9"/>
  <c r="V50" i="9"/>
  <c r="W50" i="9"/>
  <c r="X50" i="9"/>
  <c r="Y50" i="9"/>
  <c r="Z50" i="9"/>
  <c r="AA50" i="9"/>
  <c r="AB50" i="9"/>
  <c r="AC50" i="9"/>
  <c r="AD50" i="9"/>
  <c r="V56" i="9"/>
  <c r="W56" i="9"/>
  <c r="X56" i="9"/>
  <c r="Y56" i="9"/>
  <c r="Z56" i="9"/>
  <c r="AA56" i="9"/>
  <c r="AB56" i="9"/>
  <c r="AC56" i="9"/>
  <c r="AD56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Y45" i="9"/>
  <c r="Z45" i="9"/>
  <c r="AA45" i="9"/>
  <c r="AB45" i="9"/>
  <c r="AC45" i="9"/>
  <c r="AD45" i="9"/>
  <c r="N48" i="9"/>
  <c r="O48" i="9"/>
  <c r="P48" i="9"/>
  <c r="Q48" i="9"/>
  <c r="R48" i="9"/>
  <c r="S48" i="9"/>
  <c r="T48" i="9"/>
  <c r="U48" i="9"/>
  <c r="V48" i="9"/>
  <c r="W48" i="9"/>
  <c r="X48" i="9"/>
  <c r="Y48" i="9"/>
  <c r="Z48" i="9"/>
  <c r="AA48" i="9"/>
  <c r="AB48" i="9"/>
  <c r="AC48" i="9"/>
  <c r="AD48" i="9"/>
  <c r="N144" i="9"/>
  <c r="O144" i="9"/>
  <c r="P144" i="9"/>
  <c r="Q144" i="9"/>
  <c r="R144" i="9"/>
  <c r="S144" i="9"/>
  <c r="T144" i="9"/>
  <c r="U144" i="9"/>
  <c r="T150" i="9"/>
  <c r="U150" i="9"/>
  <c r="V150" i="9"/>
  <c r="W150" i="9"/>
  <c r="X150" i="9"/>
  <c r="Y150" i="9"/>
  <c r="Z150" i="9"/>
  <c r="AA150" i="9"/>
  <c r="O145" i="9"/>
  <c r="P145" i="9"/>
  <c r="Q145" i="9"/>
  <c r="R145" i="9"/>
  <c r="S145" i="9"/>
  <c r="T145" i="9"/>
  <c r="U145" i="9"/>
  <c r="V145" i="9"/>
  <c r="AB158" i="9"/>
  <c r="AE158" i="9" s="1"/>
  <c r="AC158" i="9"/>
  <c r="AD158" i="9"/>
  <c r="G137" i="9"/>
  <c r="H137" i="9"/>
  <c r="I137" i="9"/>
  <c r="J137" i="9"/>
  <c r="K137" i="9"/>
  <c r="L137" i="9"/>
  <c r="M137" i="9"/>
  <c r="N137" i="9"/>
  <c r="X154" i="9"/>
  <c r="Y154" i="9"/>
  <c r="Z154" i="9"/>
  <c r="AA154" i="9"/>
  <c r="AB154" i="9"/>
  <c r="AC154" i="9"/>
  <c r="AD154" i="9"/>
  <c r="W153" i="9"/>
  <c r="X153" i="9"/>
  <c r="Y153" i="9"/>
  <c r="Z153" i="9"/>
  <c r="AA153" i="9"/>
  <c r="AB153" i="9"/>
  <c r="AC153" i="9"/>
  <c r="AD153" i="9"/>
  <c r="L110" i="9"/>
  <c r="M110" i="9"/>
  <c r="N110" i="9"/>
  <c r="O110" i="9"/>
  <c r="P110" i="9"/>
  <c r="Q110" i="9"/>
  <c r="R110" i="9"/>
  <c r="S110" i="9"/>
  <c r="T110" i="9"/>
  <c r="U110" i="9"/>
  <c r="V110" i="9"/>
  <c r="W110" i="9"/>
  <c r="X110" i="9"/>
  <c r="Y110" i="9"/>
  <c r="Z110" i="9"/>
  <c r="AA110" i="9"/>
  <c r="AB110" i="9"/>
  <c r="AC110" i="9"/>
  <c r="AD110" i="9"/>
  <c r="W121" i="9"/>
  <c r="X121" i="9"/>
  <c r="Y121" i="9"/>
  <c r="Z121" i="9"/>
  <c r="AA121" i="9"/>
  <c r="AB121" i="9"/>
  <c r="AC121" i="9"/>
  <c r="AD121" i="9"/>
  <c r="R116" i="9"/>
  <c r="S116" i="9"/>
  <c r="T116" i="9"/>
  <c r="U116" i="9"/>
  <c r="V116" i="9"/>
  <c r="W116" i="9"/>
  <c r="X116" i="9"/>
  <c r="Y116" i="9"/>
  <c r="Z116" i="9"/>
  <c r="AA116" i="9"/>
  <c r="AB116" i="9"/>
  <c r="AC116" i="9"/>
  <c r="AD116" i="9"/>
  <c r="H106" i="9"/>
  <c r="I106" i="9"/>
  <c r="J106" i="9"/>
  <c r="K106" i="9"/>
  <c r="L106" i="9"/>
  <c r="M106" i="9"/>
  <c r="N106" i="9"/>
  <c r="O106" i="9"/>
  <c r="P106" i="9"/>
  <c r="Q106" i="9"/>
  <c r="R106" i="9"/>
  <c r="S106" i="9"/>
  <c r="T106" i="9"/>
  <c r="U106" i="9"/>
  <c r="V106" i="9"/>
  <c r="W106" i="9"/>
  <c r="X106" i="9"/>
  <c r="Y106" i="9"/>
  <c r="Z106" i="9"/>
  <c r="AA106" i="9"/>
  <c r="AB106" i="9"/>
  <c r="AC106" i="9"/>
  <c r="AD106" i="9"/>
  <c r="J108" i="9"/>
  <c r="K108" i="9"/>
  <c r="L108" i="9"/>
  <c r="M108" i="9"/>
  <c r="N108" i="9"/>
  <c r="O108" i="9"/>
  <c r="P108" i="9"/>
  <c r="Q108" i="9"/>
  <c r="R108" i="9"/>
  <c r="S108" i="9"/>
  <c r="T108" i="9"/>
  <c r="U108" i="9"/>
  <c r="V108" i="9"/>
  <c r="W108" i="9"/>
  <c r="X108" i="9"/>
  <c r="Y108" i="9"/>
  <c r="Z108" i="9"/>
  <c r="AA108" i="9"/>
  <c r="AB108" i="9"/>
  <c r="AC108" i="9"/>
  <c r="AD108" i="9"/>
  <c r="W185" i="9"/>
  <c r="X185" i="9"/>
  <c r="Y185" i="9"/>
  <c r="Z185" i="9"/>
  <c r="AA185" i="9"/>
  <c r="AB185" i="9"/>
  <c r="AC185" i="9"/>
  <c r="AD185" i="9"/>
  <c r="Y187" i="9"/>
  <c r="Z187" i="9"/>
  <c r="AA187" i="9"/>
  <c r="AB187" i="9"/>
  <c r="AC187" i="9"/>
  <c r="AD187" i="9"/>
  <c r="S181" i="9"/>
  <c r="T181" i="9"/>
  <c r="U181" i="9"/>
  <c r="V181" i="9"/>
  <c r="W181" i="9"/>
  <c r="X181" i="9"/>
  <c r="Y181" i="9"/>
  <c r="Z181" i="9"/>
  <c r="AA181" i="9"/>
  <c r="AB181" i="9"/>
  <c r="AC181" i="9"/>
  <c r="AD181" i="9"/>
  <c r="U183" i="9"/>
  <c r="V183" i="9"/>
  <c r="W183" i="9"/>
  <c r="X183" i="9"/>
  <c r="Y183" i="9"/>
  <c r="Z183" i="9"/>
  <c r="AA183" i="9"/>
  <c r="AB183" i="9"/>
  <c r="AC183" i="9"/>
  <c r="AD183" i="9"/>
  <c r="AA189" i="9"/>
  <c r="AB189" i="9"/>
  <c r="AC189" i="9"/>
  <c r="AD189" i="9"/>
  <c r="AC191" i="9"/>
  <c r="AD191" i="9"/>
  <c r="N80" i="9"/>
  <c r="O80" i="9"/>
  <c r="P80" i="9"/>
  <c r="Q80" i="9"/>
  <c r="R80" i="9"/>
  <c r="S80" i="9"/>
  <c r="T80" i="9"/>
  <c r="U80" i="9"/>
  <c r="V80" i="9"/>
  <c r="W80" i="9"/>
  <c r="X80" i="9"/>
  <c r="Y80" i="9"/>
  <c r="Z80" i="9"/>
  <c r="AA80" i="9"/>
  <c r="AB80" i="9"/>
  <c r="AC80" i="9"/>
  <c r="AD80" i="9"/>
  <c r="P82" i="9"/>
  <c r="Q82" i="9"/>
  <c r="R82" i="9"/>
  <c r="S82" i="9"/>
  <c r="T82" i="9"/>
  <c r="U82" i="9"/>
  <c r="V82" i="9"/>
  <c r="W82" i="9"/>
  <c r="X82" i="9"/>
  <c r="Y82" i="9"/>
  <c r="Z82" i="9"/>
  <c r="AA82" i="9"/>
  <c r="AB82" i="9"/>
  <c r="AC82" i="9"/>
  <c r="AD82" i="9"/>
  <c r="L78" i="9"/>
  <c r="M78" i="9"/>
  <c r="N78" i="9"/>
  <c r="O78" i="9"/>
  <c r="P78" i="9"/>
  <c r="Q78" i="9"/>
  <c r="R78" i="9"/>
  <c r="S78" i="9"/>
  <c r="T78" i="9"/>
  <c r="U78" i="9"/>
  <c r="V78" i="9"/>
  <c r="W78" i="9"/>
  <c r="X78" i="9"/>
  <c r="Y78" i="9"/>
  <c r="Z78" i="9"/>
  <c r="AA78" i="9"/>
  <c r="AB78" i="9"/>
  <c r="AC78" i="9"/>
  <c r="AD78" i="9"/>
  <c r="T86" i="9"/>
  <c r="U86" i="9"/>
  <c r="V86" i="9"/>
  <c r="W86" i="9"/>
  <c r="X86" i="9"/>
  <c r="Y86" i="9"/>
  <c r="Z86" i="9"/>
  <c r="AA86" i="9"/>
  <c r="AB86" i="9"/>
  <c r="AC86" i="9"/>
  <c r="AD86" i="9"/>
  <c r="M47" i="9"/>
  <c r="N47" i="9"/>
  <c r="O47" i="9"/>
  <c r="P47" i="9"/>
  <c r="Q47" i="9"/>
  <c r="R47" i="9"/>
  <c r="S47" i="9"/>
  <c r="T47" i="9"/>
  <c r="U47" i="9"/>
  <c r="V47" i="9"/>
  <c r="W47" i="9"/>
  <c r="X47" i="9"/>
  <c r="Y47" i="9"/>
  <c r="Z47" i="9"/>
  <c r="AA47" i="9"/>
  <c r="AB47" i="9"/>
  <c r="AC47" i="9"/>
  <c r="AD47" i="9"/>
  <c r="AC63" i="9"/>
  <c r="AE63" i="9" s="1"/>
  <c r="AD63" i="9"/>
  <c r="M175" i="9"/>
  <c r="N175" i="9"/>
  <c r="O175" i="9"/>
  <c r="P175" i="9"/>
  <c r="Q175" i="9"/>
  <c r="R175" i="9"/>
  <c r="S175" i="9"/>
  <c r="T175" i="9"/>
  <c r="U175" i="9"/>
  <c r="V175" i="9"/>
  <c r="W175" i="9"/>
  <c r="X175" i="9"/>
  <c r="Y175" i="9"/>
  <c r="Z175" i="9"/>
  <c r="AA175" i="9"/>
  <c r="AB175" i="9"/>
  <c r="AC175" i="9"/>
  <c r="AD175" i="9"/>
  <c r="I75" i="9"/>
  <c r="J75" i="9"/>
  <c r="K75" i="9"/>
  <c r="L75" i="9"/>
  <c r="M75" i="9"/>
  <c r="N75" i="9"/>
  <c r="O75" i="9"/>
  <c r="P75" i="9"/>
  <c r="Q75" i="9"/>
  <c r="R75" i="9"/>
  <c r="S75" i="9"/>
  <c r="T75" i="9"/>
  <c r="U75" i="9"/>
  <c r="V75" i="9"/>
  <c r="W75" i="9"/>
  <c r="X75" i="9"/>
  <c r="Y75" i="9"/>
  <c r="Z75" i="9"/>
  <c r="AA75" i="9"/>
  <c r="AB75" i="9"/>
  <c r="AC75" i="9"/>
  <c r="AD75" i="9"/>
  <c r="G73" i="9"/>
  <c r="H73" i="9"/>
  <c r="I73" i="9"/>
  <c r="J73" i="9"/>
  <c r="K73" i="9"/>
  <c r="L73" i="9"/>
  <c r="M73" i="9"/>
  <c r="N73" i="9"/>
  <c r="O73" i="9"/>
  <c r="P73" i="9"/>
  <c r="Q73" i="9"/>
  <c r="R73" i="9"/>
  <c r="S73" i="9"/>
  <c r="T73" i="9"/>
  <c r="U73" i="9"/>
  <c r="V73" i="9"/>
  <c r="W73" i="9"/>
  <c r="X73" i="9"/>
  <c r="Y73" i="9"/>
  <c r="Z73" i="9"/>
  <c r="AA73" i="9"/>
  <c r="AB73" i="9"/>
  <c r="AC73" i="9"/>
  <c r="AD73" i="9"/>
  <c r="U87" i="9"/>
  <c r="V87" i="9"/>
  <c r="W87" i="9"/>
  <c r="X87" i="9"/>
  <c r="Y87" i="9"/>
  <c r="Z87" i="9"/>
  <c r="AA87" i="9"/>
  <c r="AB87" i="9"/>
  <c r="AC87" i="9"/>
  <c r="AD87" i="9"/>
  <c r="O81" i="9"/>
  <c r="P81" i="9"/>
  <c r="Q81" i="9"/>
  <c r="R81" i="9"/>
  <c r="S81" i="9"/>
  <c r="T81" i="9"/>
  <c r="U81" i="9"/>
  <c r="V81" i="9"/>
  <c r="W81" i="9"/>
  <c r="X81" i="9"/>
  <c r="Y81" i="9"/>
  <c r="Z81" i="9"/>
  <c r="AA81" i="9"/>
  <c r="AB81" i="9"/>
  <c r="AC81" i="9"/>
  <c r="AD81" i="9"/>
  <c r="K77" i="9"/>
  <c r="L77" i="9"/>
  <c r="M77" i="9"/>
  <c r="N77" i="9"/>
  <c r="O77" i="9"/>
  <c r="P77" i="9"/>
  <c r="Q77" i="9"/>
  <c r="R77" i="9"/>
  <c r="S77" i="9"/>
  <c r="T77" i="9"/>
  <c r="U77" i="9"/>
  <c r="V77" i="9"/>
  <c r="W77" i="9"/>
  <c r="X77" i="9"/>
  <c r="Y77" i="9"/>
  <c r="Z77" i="9"/>
  <c r="AA77" i="9"/>
  <c r="AB77" i="9"/>
  <c r="AC77" i="9"/>
  <c r="AD77" i="9"/>
  <c r="Y91" i="9"/>
  <c r="Z91" i="9"/>
  <c r="AA91" i="9"/>
  <c r="AB91" i="9"/>
  <c r="AC91" i="9"/>
  <c r="AD91" i="9"/>
  <c r="S85" i="9"/>
  <c r="T85" i="9"/>
  <c r="U85" i="9"/>
  <c r="V85" i="9"/>
  <c r="W85" i="9"/>
  <c r="X85" i="9"/>
  <c r="Y85" i="9"/>
  <c r="Z85" i="9"/>
  <c r="AA85" i="9"/>
  <c r="AB85" i="9"/>
  <c r="AC85" i="9"/>
  <c r="AD85" i="9"/>
  <c r="O49" i="9"/>
  <c r="P49" i="9"/>
  <c r="Q49" i="9"/>
  <c r="R49" i="9"/>
  <c r="S49" i="9"/>
  <c r="T49" i="9"/>
  <c r="U49" i="9"/>
  <c r="V49" i="9"/>
  <c r="W49" i="9"/>
  <c r="X49" i="9"/>
  <c r="Y49" i="9"/>
  <c r="Z49" i="9"/>
  <c r="AA49" i="9"/>
  <c r="AB49" i="9"/>
  <c r="AC49" i="9"/>
  <c r="AD49" i="9"/>
  <c r="AA61" i="9"/>
  <c r="AB61" i="9"/>
  <c r="AC61" i="9"/>
  <c r="AD61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W57" i="9"/>
  <c r="X57" i="9"/>
  <c r="Y57" i="9"/>
  <c r="Z57" i="9"/>
  <c r="AA57" i="9"/>
  <c r="AB57" i="9"/>
  <c r="AC57" i="9"/>
  <c r="AD57" i="9"/>
  <c r="R148" i="9"/>
  <c r="S148" i="9"/>
  <c r="T148" i="9"/>
  <c r="U148" i="9"/>
  <c r="V148" i="9"/>
  <c r="W148" i="9"/>
  <c r="X148" i="9"/>
  <c r="Y148" i="9"/>
  <c r="M143" i="9"/>
  <c r="N143" i="9"/>
  <c r="O143" i="9"/>
  <c r="P143" i="9"/>
  <c r="Q143" i="9"/>
  <c r="R143" i="9"/>
  <c r="S143" i="9"/>
  <c r="T143" i="9"/>
  <c r="J140" i="9"/>
  <c r="K140" i="9"/>
  <c r="L140" i="9"/>
  <c r="M140" i="9"/>
  <c r="N140" i="9"/>
  <c r="O140" i="9"/>
  <c r="P140" i="9"/>
  <c r="Q140" i="9"/>
  <c r="I139" i="9"/>
  <c r="J139" i="9"/>
  <c r="K139" i="9"/>
  <c r="L139" i="9"/>
  <c r="M139" i="9"/>
  <c r="N139" i="9"/>
  <c r="O139" i="9"/>
  <c r="P139" i="9"/>
  <c r="Z156" i="9"/>
  <c r="AA156" i="9"/>
  <c r="AB156" i="9"/>
  <c r="AC156" i="9"/>
  <c r="AD156" i="9"/>
  <c r="Q147" i="9"/>
  <c r="R147" i="9"/>
  <c r="S147" i="9"/>
  <c r="T147" i="9"/>
  <c r="U147" i="9"/>
  <c r="V147" i="9"/>
  <c r="W147" i="9"/>
  <c r="X147" i="9"/>
  <c r="AB126" i="9"/>
  <c r="AE126" i="9" s="1"/>
  <c r="AC126" i="9"/>
  <c r="AD126" i="9"/>
  <c r="T118" i="9"/>
  <c r="U118" i="9"/>
  <c r="V118" i="9"/>
  <c r="W118" i="9"/>
  <c r="X118" i="9"/>
  <c r="Y118" i="9"/>
  <c r="Z118" i="9"/>
  <c r="AA118" i="9"/>
  <c r="AB118" i="9"/>
  <c r="AC118" i="9"/>
  <c r="AD118" i="9"/>
  <c r="V120" i="9"/>
  <c r="W120" i="9"/>
  <c r="X120" i="9"/>
  <c r="Y120" i="9"/>
  <c r="Z120" i="9"/>
  <c r="AA120" i="9"/>
  <c r="AB120" i="9"/>
  <c r="AC120" i="9"/>
  <c r="AD120" i="9"/>
  <c r="P114" i="9"/>
  <c r="Q114" i="9"/>
  <c r="R114" i="9"/>
  <c r="S114" i="9"/>
  <c r="T114" i="9"/>
  <c r="U114" i="9"/>
  <c r="V114" i="9"/>
  <c r="W114" i="9"/>
  <c r="X114" i="9"/>
  <c r="Y114" i="9"/>
  <c r="Z114" i="9"/>
  <c r="AA114" i="9"/>
  <c r="AB114" i="9"/>
  <c r="AC114" i="9"/>
  <c r="AD114" i="9"/>
  <c r="X122" i="9"/>
  <c r="Y122" i="9"/>
  <c r="Z122" i="9"/>
  <c r="AA122" i="9"/>
  <c r="AB122" i="9"/>
  <c r="AC122" i="9"/>
  <c r="AD122" i="9"/>
  <c r="Z124" i="9"/>
  <c r="AA124" i="9"/>
  <c r="AB124" i="9"/>
  <c r="AC124" i="9"/>
  <c r="AD124" i="9"/>
  <c r="P178" i="9"/>
  <c r="Q178" i="9"/>
  <c r="R178" i="9"/>
  <c r="S178" i="9"/>
  <c r="T178" i="9"/>
  <c r="U178" i="9"/>
  <c r="V178" i="9"/>
  <c r="W178" i="9"/>
  <c r="X178" i="9"/>
  <c r="Y178" i="9"/>
  <c r="Z178" i="9"/>
  <c r="AA178" i="9"/>
  <c r="AB178" i="9"/>
  <c r="AC178" i="9"/>
  <c r="AD178" i="9"/>
  <c r="H170" i="9"/>
  <c r="I170" i="9"/>
  <c r="J170" i="9"/>
  <c r="K170" i="9"/>
  <c r="L170" i="9"/>
  <c r="M170" i="9"/>
  <c r="N170" i="9"/>
  <c r="O170" i="9"/>
  <c r="P170" i="9"/>
  <c r="Q170" i="9"/>
  <c r="R170" i="9"/>
  <c r="S170" i="9"/>
  <c r="T170" i="9"/>
  <c r="U170" i="9"/>
  <c r="V170" i="9"/>
  <c r="W170" i="9"/>
  <c r="X170" i="9"/>
  <c r="Y170" i="9"/>
  <c r="Z170" i="9"/>
  <c r="AA170" i="9"/>
  <c r="AB170" i="9"/>
  <c r="AC170" i="9"/>
  <c r="AD170" i="9"/>
  <c r="J172" i="9"/>
  <c r="K172" i="9"/>
  <c r="L172" i="9"/>
  <c r="M172" i="9"/>
  <c r="N172" i="9"/>
  <c r="O172" i="9"/>
  <c r="P172" i="9"/>
  <c r="Q172" i="9"/>
  <c r="R172" i="9"/>
  <c r="S172" i="9"/>
  <c r="T172" i="9"/>
  <c r="U172" i="9"/>
  <c r="V172" i="9"/>
  <c r="W172" i="9"/>
  <c r="X172" i="9"/>
  <c r="Y172" i="9"/>
  <c r="Z172" i="9"/>
  <c r="AA172" i="9"/>
  <c r="AB172" i="9"/>
  <c r="AC172" i="9"/>
  <c r="AD172" i="9"/>
  <c r="V184" i="9"/>
  <c r="W184" i="9"/>
  <c r="X184" i="9"/>
  <c r="Y184" i="9"/>
  <c r="Z184" i="9"/>
  <c r="AA184" i="9"/>
  <c r="AB184" i="9"/>
  <c r="AC184" i="9"/>
  <c r="AD184" i="9"/>
  <c r="L174" i="9"/>
  <c r="M174" i="9"/>
  <c r="N174" i="9"/>
  <c r="O174" i="9"/>
  <c r="P174" i="9"/>
  <c r="Q174" i="9"/>
  <c r="R174" i="9"/>
  <c r="S174" i="9"/>
  <c r="T174" i="9"/>
  <c r="U174" i="9"/>
  <c r="V174" i="9"/>
  <c r="W174" i="9"/>
  <c r="X174" i="9"/>
  <c r="Y174" i="9"/>
  <c r="Z174" i="9"/>
  <c r="AA174" i="9"/>
  <c r="AB174" i="9"/>
  <c r="AC174" i="9"/>
  <c r="AD174" i="9"/>
  <c r="V152" i="9"/>
  <c r="W152" i="9"/>
  <c r="X152" i="9"/>
  <c r="Y152" i="9"/>
  <c r="Z152" i="9"/>
  <c r="AA152" i="9"/>
  <c r="AB152" i="9"/>
  <c r="AC152" i="9"/>
  <c r="P146" i="9"/>
  <c r="Q146" i="9"/>
  <c r="R146" i="9"/>
  <c r="S146" i="9"/>
  <c r="T146" i="9"/>
  <c r="U146" i="9"/>
  <c r="V146" i="9"/>
  <c r="W146" i="9"/>
  <c r="N112" i="9"/>
  <c r="O112" i="9"/>
  <c r="P112" i="9"/>
  <c r="Q112" i="9"/>
  <c r="R112" i="9"/>
  <c r="S112" i="9"/>
  <c r="T112" i="9"/>
  <c r="U112" i="9"/>
  <c r="V112" i="9"/>
  <c r="W112" i="9"/>
  <c r="X112" i="9"/>
  <c r="Y112" i="9"/>
  <c r="Z112" i="9"/>
  <c r="AA112" i="9"/>
  <c r="AB112" i="9"/>
  <c r="AC112" i="9"/>
  <c r="AD112" i="9"/>
  <c r="U119" i="9"/>
  <c r="V119" i="9"/>
  <c r="W119" i="9"/>
  <c r="X119" i="9"/>
  <c r="Y119" i="9"/>
  <c r="Z119" i="9"/>
  <c r="AA119" i="9"/>
  <c r="AB119" i="9"/>
  <c r="AC119" i="9"/>
  <c r="AD119" i="9"/>
  <c r="Q115" i="9"/>
  <c r="R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AA125" i="9"/>
  <c r="AB125" i="9"/>
  <c r="AC125" i="9"/>
  <c r="AD125" i="9"/>
  <c r="Y123" i="9"/>
  <c r="Z123" i="9"/>
  <c r="AA123" i="9"/>
  <c r="AB123" i="9"/>
  <c r="AC123" i="9"/>
  <c r="AD123" i="9"/>
  <c r="Q179" i="9"/>
  <c r="R179" i="9"/>
  <c r="S179" i="9"/>
  <c r="T179" i="9"/>
  <c r="U179" i="9"/>
  <c r="V179" i="9"/>
  <c r="W179" i="9"/>
  <c r="X179" i="9"/>
  <c r="Y179" i="9"/>
  <c r="Z179" i="9"/>
  <c r="AA179" i="9"/>
  <c r="AB179" i="9"/>
  <c r="AC179" i="9"/>
  <c r="AD179" i="9"/>
  <c r="I171" i="9"/>
  <c r="J171" i="9"/>
  <c r="K171" i="9"/>
  <c r="L171" i="9"/>
  <c r="M171" i="9"/>
  <c r="N171" i="9"/>
  <c r="O171" i="9"/>
  <c r="P171" i="9"/>
  <c r="Q171" i="9"/>
  <c r="R171" i="9"/>
  <c r="S171" i="9"/>
  <c r="T171" i="9"/>
  <c r="U171" i="9"/>
  <c r="V171" i="9"/>
  <c r="W171" i="9"/>
  <c r="X171" i="9"/>
  <c r="Y171" i="9"/>
  <c r="Z171" i="9"/>
  <c r="AA171" i="9"/>
  <c r="AB171" i="9"/>
  <c r="AC171" i="9"/>
  <c r="AD171" i="9"/>
  <c r="K173" i="9"/>
  <c r="L173" i="9"/>
  <c r="M173" i="9"/>
  <c r="N173" i="9"/>
  <c r="O173" i="9"/>
  <c r="P173" i="9"/>
  <c r="Q173" i="9"/>
  <c r="R173" i="9"/>
  <c r="S173" i="9"/>
  <c r="T173" i="9"/>
  <c r="U173" i="9"/>
  <c r="V173" i="9"/>
  <c r="W173" i="9"/>
  <c r="X173" i="9"/>
  <c r="Y173" i="9"/>
  <c r="Z173" i="9"/>
  <c r="AA173" i="9"/>
  <c r="AB173" i="9"/>
  <c r="AC173" i="9"/>
  <c r="AD173" i="9"/>
  <c r="M79" i="9"/>
  <c r="N79" i="9"/>
  <c r="O79" i="9"/>
  <c r="P79" i="9"/>
  <c r="Q79" i="9"/>
  <c r="R79" i="9"/>
  <c r="S79" i="9"/>
  <c r="T79" i="9"/>
  <c r="U79" i="9"/>
  <c r="V79" i="9"/>
  <c r="W79" i="9"/>
  <c r="X79" i="9"/>
  <c r="Y79" i="9"/>
  <c r="Z79" i="9"/>
  <c r="AA79" i="9"/>
  <c r="AB79" i="9"/>
  <c r="AC79" i="9"/>
  <c r="AD79" i="9"/>
  <c r="W89" i="9"/>
  <c r="X89" i="9"/>
  <c r="Y89" i="9"/>
  <c r="Z89" i="9"/>
  <c r="AA89" i="9"/>
  <c r="AB89" i="9"/>
  <c r="AC89" i="9"/>
  <c r="AD89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AC95" i="9"/>
  <c r="AE95" i="9" s="1"/>
  <c r="AD95" i="9"/>
  <c r="AA93" i="9"/>
  <c r="AB93" i="9"/>
  <c r="AC93" i="9"/>
  <c r="AD93" i="9"/>
  <c r="T54" i="9"/>
  <c r="U54" i="9"/>
  <c r="V54" i="9"/>
  <c r="W54" i="9"/>
  <c r="X54" i="9"/>
  <c r="Y54" i="9"/>
  <c r="Z54" i="9"/>
  <c r="AA54" i="9"/>
  <c r="AB54" i="9"/>
  <c r="AC54" i="9"/>
  <c r="AD54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Y41" i="9"/>
  <c r="Z41" i="9"/>
  <c r="AA41" i="9"/>
  <c r="AB41" i="9"/>
  <c r="AC41" i="9"/>
  <c r="AD41" i="9"/>
  <c r="Q51" i="9"/>
  <c r="R51" i="9"/>
  <c r="S51" i="9"/>
  <c r="T51" i="9"/>
  <c r="U51" i="9"/>
  <c r="V51" i="9"/>
  <c r="W51" i="9"/>
  <c r="X51" i="9"/>
  <c r="Y51" i="9"/>
  <c r="Z51" i="9"/>
  <c r="AA51" i="9"/>
  <c r="AB51" i="9"/>
  <c r="AC51" i="9"/>
  <c r="AD51" i="9"/>
  <c r="S53" i="9"/>
  <c r="T53" i="9"/>
  <c r="U53" i="9"/>
  <c r="V53" i="9"/>
  <c r="W53" i="9"/>
  <c r="X53" i="9"/>
  <c r="Y53" i="9"/>
  <c r="Z53" i="9"/>
  <c r="AA53" i="9"/>
  <c r="AB53" i="9"/>
  <c r="AC53" i="9"/>
  <c r="AD53" i="9"/>
  <c r="X58" i="9"/>
  <c r="Y58" i="9"/>
  <c r="Z58" i="9"/>
  <c r="AA58" i="9"/>
  <c r="AB58" i="9"/>
  <c r="AC58" i="9"/>
  <c r="AD58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U55" i="9"/>
  <c r="V55" i="9"/>
  <c r="W55" i="9"/>
  <c r="X55" i="9"/>
  <c r="Y55" i="9"/>
  <c r="Z55" i="9"/>
  <c r="AA55" i="9"/>
  <c r="AB55" i="9"/>
  <c r="AC55" i="9"/>
  <c r="AD55" i="9"/>
  <c r="U151" i="9"/>
  <c r="V151" i="9"/>
  <c r="W151" i="9"/>
  <c r="X151" i="9"/>
  <c r="Y151" i="9"/>
  <c r="Z151" i="9"/>
  <c r="AA151" i="9"/>
  <c r="AB151" i="9"/>
  <c r="S149" i="9"/>
  <c r="T149" i="9"/>
  <c r="U149" i="9"/>
  <c r="V149" i="9"/>
  <c r="W149" i="9"/>
  <c r="X149" i="9"/>
  <c r="Y149" i="9"/>
  <c r="Z149" i="9"/>
  <c r="AC159" i="9"/>
  <c r="AE159" i="9" s="1"/>
  <c r="AD159" i="9"/>
  <c r="K141" i="9"/>
  <c r="L141" i="9"/>
  <c r="M141" i="9"/>
  <c r="N141" i="9"/>
  <c r="O141" i="9"/>
  <c r="P141" i="9"/>
  <c r="Q141" i="9"/>
  <c r="R141" i="9"/>
  <c r="Y155" i="9"/>
  <c r="Z155" i="9"/>
  <c r="AA155" i="9"/>
  <c r="AB155" i="9"/>
  <c r="AC155" i="9"/>
  <c r="AD155" i="9"/>
  <c r="AA157" i="9"/>
  <c r="AE157" i="9" s="1"/>
  <c r="AB157" i="9"/>
  <c r="AC157" i="9"/>
  <c r="AD157" i="9"/>
  <c r="AC127" i="9"/>
  <c r="AE127" i="9" s="1"/>
  <c r="AD127" i="9"/>
  <c r="O113" i="9"/>
  <c r="P113" i="9"/>
  <c r="Q113" i="9"/>
  <c r="R113" i="9"/>
  <c r="S113" i="9"/>
  <c r="T113" i="9"/>
  <c r="U113" i="9"/>
  <c r="V113" i="9"/>
  <c r="W113" i="9"/>
  <c r="X113" i="9"/>
  <c r="Y113" i="9"/>
  <c r="Z113" i="9"/>
  <c r="AA113" i="9"/>
  <c r="AB113" i="9"/>
  <c r="AC113" i="9"/>
  <c r="AD113" i="9"/>
  <c r="G105" i="9"/>
  <c r="H105" i="9"/>
  <c r="I105" i="9"/>
  <c r="J105" i="9"/>
  <c r="K105" i="9"/>
  <c r="L105" i="9"/>
  <c r="M105" i="9"/>
  <c r="N105" i="9"/>
  <c r="O105" i="9"/>
  <c r="P105" i="9"/>
  <c r="Q105" i="9"/>
  <c r="R105" i="9"/>
  <c r="S105" i="9"/>
  <c r="T105" i="9"/>
  <c r="U105" i="9"/>
  <c r="V105" i="9"/>
  <c r="W105" i="9"/>
  <c r="X105" i="9"/>
  <c r="Y105" i="9"/>
  <c r="Z105" i="9"/>
  <c r="AA105" i="9"/>
  <c r="AB105" i="9"/>
  <c r="AC105" i="9"/>
  <c r="AD105" i="9"/>
  <c r="I107" i="9"/>
  <c r="J107" i="9"/>
  <c r="K107" i="9"/>
  <c r="L107" i="9"/>
  <c r="M107" i="9"/>
  <c r="N107" i="9"/>
  <c r="O107" i="9"/>
  <c r="P107" i="9"/>
  <c r="Q107" i="9"/>
  <c r="R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R180" i="9"/>
  <c r="S180" i="9"/>
  <c r="T180" i="9"/>
  <c r="U180" i="9"/>
  <c r="V180" i="9"/>
  <c r="W180" i="9"/>
  <c r="X180" i="9"/>
  <c r="Y180" i="9"/>
  <c r="Z180" i="9"/>
  <c r="AA180" i="9"/>
  <c r="AB180" i="9"/>
  <c r="AC180" i="9"/>
  <c r="AD180" i="9"/>
  <c r="N176" i="9"/>
  <c r="O176" i="9"/>
  <c r="P176" i="9"/>
  <c r="Q176" i="9"/>
  <c r="R176" i="9"/>
  <c r="S176" i="9"/>
  <c r="T176" i="9"/>
  <c r="U176" i="9"/>
  <c r="V176" i="9"/>
  <c r="W176" i="9"/>
  <c r="X176" i="9"/>
  <c r="Y176" i="9"/>
  <c r="Z176" i="9"/>
  <c r="AA176" i="9"/>
  <c r="AB176" i="9"/>
  <c r="AC176" i="9"/>
  <c r="AD176" i="9"/>
  <c r="X186" i="9"/>
  <c r="Y186" i="9"/>
  <c r="Z186" i="9"/>
  <c r="AA186" i="9"/>
  <c r="AB186" i="9"/>
  <c r="AC186" i="9"/>
  <c r="AD186" i="9"/>
  <c r="Z188" i="9"/>
  <c r="AA188" i="9"/>
  <c r="AB188" i="9"/>
  <c r="AC188" i="9"/>
  <c r="AD188" i="9"/>
  <c r="T182" i="9"/>
  <c r="U182" i="9"/>
  <c r="V182" i="9"/>
  <c r="W182" i="9"/>
  <c r="X182" i="9"/>
  <c r="Y182" i="9"/>
  <c r="Z182" i="9"/>
  <c r="AA182" i="9"/>
  <c r="AB182" i="9"/>
  <c r="AC182" i="9"/>
  <c r="AD182" i="9"/>
  <c r="AB190" i="9"/>
  <c r="AE190" i="9" s="1"/>
  <c r="AC190" i="9"/>
  <c r="AD190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F168" i="9"/>
  <c r="J168" i="9"/>
  <c r="G168" i="9"/>
  <c r="H168" i="9"/>
  <c r="I168" i="9"/>
  <c r="K166" i="9"/>
  <c r="L166" i="9"/>
  <c r="M166" i="9"/>
  <c r="N166" i="9"/>
  <c r="O166" i="9"/>
  <c r="P166" i="9"/>
  <c r="Q166" i="9"/>
  <c r="R166" i="9"/>
  <c r="S166" i="9"/>
  <c r="T166" i="9"/>
  <c r="U166" i="9"/>
  <c r="V166" i="9"/>
  <c r="W166" i="9"/>
  <c r="X166" i="9"/>
  <c r="Y166" i="9"/>
  <c r="Z166" i="9"/>
  <c r="AA166" i="9"/>
  <c r="AB166" i="9"/>
  <c r="AC166" i="9"/>
  <c r="AD166" i="9"/>
  <c r="F166" i="9"/>
  <c r="J166" i="9"/>
  <c r="G166" i="9"/>
  <c r="H166" i="9"/>
  <c r="I166" i="9"/>
  <c r="L70" i="9"/>
  <c r="M70" i="9"/>
  <c r="N70" i="9"/>
  <c r="O70" i="9"/>
  <c r="P70" i="9"/>
  <c r="Q70" i="9"/>
  <c r="R70" i="9"/>
  <c r="S70" i="9"/>
  <c r="T70" i="9"/>
  <c r="U70" i="9"/>
  <c r="V70" i="9"/>
  <c r="W70" i="9"/>
  <c r="X70" i="9"/>
  <c r="Y70" i="9"/>
  <c r="Z70" i="9"/>
  <c r="AA70" i="9"/>
  <c r="AB70" i="9"/>
  <c r="AC70" i="9"/>
  <c r="AD70" i="9"/>
  <c r="G70" i="9"/>
  <c r="K70" i="9"/>
  <c r="F70" i="9"/>
  <c r="H70" i="9"/>
  <c r="J70" i="9"/>
  <c r="I70" i="9"/>
  <c r="S38" i="9"/>
  <c r="T38" i="9"/>
  <c r="U38" i="9"/>
  <c r="V38" i="9"/>
  <c r="W38" i="9"/>
  <c r="X38" i="9"/>
  <c r="Y38" i="9"/>
  <c r="Z38" i="9"/>
  <c r="AA38" i="9"/>
  <c r="AB38" i="9"/>
  <c r="AC38" i="9"/>
  <c r="AD38" i="9"/>
  <c r="G38" i="9"/>
  <c r="K38" i="9"/>
  <c r="O38" i="9"/>
  <c r="H38" i="9"/>
  <c r="L38" i="9"/>
  <c r="P38" i="9"/>
  <c r="M38" i="9"/>
  <c r="F38" i="9"/>
  <c r="N38" i="9"/>
  <c r="I38" i="9"/>
  <c r="Q38" i="9"/>
  <c r="J38" i="9"/>
  <c r="R38" i="9"/>
  <c r="I103" i="9"/>
  <c r="J103" i="9"/>
  <c r="K103" i="9"/>
  <c r="L103" i="9"/>
  <c r="M103" i="9"/>
  <c r="N103" i="9"/>
  <c r="O103" i="9"/>
  <c r="P103" i="9"/>
  <c r="Q103" i="9"/>
  <c r="R103" i="9"/>
  <c r="S103" i="9"/>
  <c r="T103" i="9"/>
  <c r="U103" i="9"/>
  <c r="V103" i="9"/>
  <c r="W103" i="9"/>
  <c r="X103" i="9"/>
  <c r="Y103" i="9"/>
  <c r="Z103" i="9"/>
  <c r="AA103" i="9"/>
  <c r="AB103" i="9"/>
  <c r="AC103" i="9"/>
  <c r="AD103" i="9"/>
  <c r="H103" i="9"/>
  <c r="F103" i="9"/>
  <c r="G103" i="9"/>
  <c r="L72" i="9"/>
  <c r="M72" i="9"/>
  <c r="N72" i="9"/>
  <c r="O72" i="9"/>
  <c r="P72" i="9"/>
  <c r="Q72" i="9"/>
  <c r="R72" i="9"/>
  <c r="S72" i="9"/>
  <c r="T72" i="9"/>
  <c r="U72" i="9"/>
  <c r="V72" i="9"/>
  <c r="W72" i="9"/>
  <c r="X72" i="9"/>
  <c r="Y72" i="9"/>
  <c r="Z72" i="9"/>
  <c r="AA72" i="9"/>
  <c r="AB72" i="9"/>
  <c r="AC72" i="9"/>
  <c r="AD72" i="9"/>
  <c r="F72" i="9"/>
  <c r="J72" i="9"/>
  <c r="G72" i="9"/>
  <c r="K72" i="9"/>
  <c r="H72" i="9"/>
  <c r="I72" i="9"/>
  <c r="I134" i="9"/>
  <c r="J134" i="9"/>
  <c r="K134" i="9"/>
  <c r="L134" i="9"/>
  <c r="M134" i="9"/>
  <c r="F134" i="9"/>
  <c r="G134" i="9"/>
  <c r="H134" i="9"/>
  <c r="I136" i="9"/>
  <c r="J136" i="9"/>
  <c r="K136" i="9"/>
  <c r="L136" i="9"/>
  <c r="M136" i="9"/>
  <c r="F136" i="9"/>
  <c r="G136" i="9"/>
  <c r="H136" i="9"/>
  <c r="K167" i="9"/>
  <c r="L167" i="9"/>
  <c r="M167" i="9"/>
  <c r="N167" i="9"/>
  <c r="O167" i="9"/>
  <c r="P167" i="9"/>
  <c r="Q167" i="9"/>
  <c r="R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H167" i="9"/>
  <c r="I167" i="9"/>
  <c r="J167" i="9"/>
  <c r="F167" i="9"/>
  <c r="AE167" i="9" s="1"/>
  <c r="G167" i="9"/>
  <c r="L71" i="9"/>
  <c r="M71" i="9"/>
  <c r="N71" i="9"/>
  <c r="O71" i="9"/>
  <c r="P71" i="9"/>
  <c r="Q71" i="9"/>
  <c r="R71" i="9"/>
  <c r="S71" i="9"/>
  <c r="T71" i="9"/>
  <c r="U71" i="9"/>
  <c r="V71" i="9"/>
  <c r="W71" i="9"/>
  <c r="X71" i="9"/>
  <c r="Y71" i="9"/>
  <c r="Z71" i="9"/>
  <c r="AA71" i="9"/>
  <c r="AB71" i="9"/>
  <c r="AC71" i="9"/>
  <c r="AD71" i="9"/>
  <c r="I71" i="9"/>
  <c r="J71" i="9"/>
  <c r="G71" i="9"/>
  <c r="F71" i="9"/>
  <c r="AE71" i="9" s="1"/>
  <c r="K71" i="9"/>
  <c r="H71" i="9"/>
  <c r="S39" i="9"/>
  <c r="T39" i="9"/>
  <c r="U39" i="9"/>
  <c r="V39" i="9"/>
  <c r="W39" i="9"/>
  <c r="X39" i="9"/>
  <c r="Y39" i="9"/>
  <c r="Z39" i="9"/>
  <c r="AA39" i="9"/>
  <c r="AB39" i="9"/>
  <c r="AC39" i="9"/>
  <c r="AD39" i="9"/>
  <c r="I39" i="9"/>
  <c r="M39" i="9"/>
  <c r="Q39" i="9"/>
  <c r="K39" i="9"/>
  <c r="F39" i="9"/>
  <c r="J39" i="9"/>
  <c r="N39" i="9"/>
  <c r="R39" i="9"/>
  <c r="G39" i="9"/>
  <c r="O39" i="9"/>
  <c r="L39" i="9"/>
  <c r="P39" i="9"/>
  <c r="H39" i="9"/>
  <c r="I135" i="9"/>
  <c r="J135" i="9"/>
  <c r="K135" i="9"/>
  <c r="L135" i="9"/>
  <c r="M135" i="9"/>
  <c r="H135" i="9"/>
  <c r="F135" i="9"/>
  <c r="G135" i="9"/>
  <c r="S40" i="9"/>
  <c r="T40" i="9"/>
  <c r="U40" i="9"/>
  <c r="V40" i="9"/>
  <c r="W40" i="9"/>
  <c r="X40" i="9"/>
  <c r="Y40" i="9"/>
  <c r="Z40" i="9"/>
  <c r="AA40" i="9"/>
  <c r="AB40" i="9"/>
  <c r="AC40" i="9"/>
  <c r="AD40" i="9"/>
  <c r="F40" i="9"/>
  <c r="J40" i="9"/>
  <c r="N40" i="9"/>
  <c r="R40" i="9"/>
  <c r="G40" i="9"/>
  <c r="K40" i="9"/>
  <c r="O40" i="9"/>
  <c r="L40" i="9"/>
  <c r="H40" i="9"/>
  <c r="Q40" i="9"/>
  <c r="M40" i="9"/>
  <c r="P40" i="9"/>
  <c r="I40" i="9"/>
  <c r="I102" i="9"/>
  <c r="J102" i="9"/>
  <c r="K102" i="9"/>
  <c r="L102" i="9"/>
  <c r="M102" i="9"/>
  <c r="N102" i="9"/>
  <c r="O102" i="9"/>
  <c r="P102" i="9"/>
  <c r="Q102" i="9"/>
  <c r="R102" i="9"/>
  <c r="S102" i="9"/>
  <c r="T102" i="9"/>
  <c r="U102" i="9"/>
  <c r="V102" i="9"/>
  <c r="W102" i="9"/>
  <c r="X102" i="9"/>
  <c r="Y102" i="9"/>
  <c r="Z102" i="9"/>
  <c r="AA102" i="9"/>
  <c r="AB102" i="9"/>
  <c r="AC102" i="9"/>
  <c r="AD102" i="9"/>
  <c r="G102" i="9"/>
  <c r="H102" i="9"/>
  <c r="F102" i="9"/>
  <c r="I104" i="9"/>
  <c r="J104" i="9"/>
  <c r="K104" i="9"/>
  <c r="L104" i="9"/>
  <c r="M104" i="9"/>
  <c r="N104" i="9"/>
  <c r="O104" i="9"/>
  <c r="P104" i="9"/>
  <c r="Q104" i="9"/>
  <c r="R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F104" i="9"/>
  <c r="AE104" i="9" s="1"/>
  <c r="G104" i="9"/>
  <c r="H104" i="9"/>
  <c r="B11" i="8" l="1"/>
  <c r="B14" i="8" s="1"/>
  <c r="B19" i="12"/>
  <c r="AE102" i="9"/>
  <c r="AE38" i="9"/>
  <c r="AE182" i="9"/>
  <c r="AE186" i="9"/>
  <c r="AE107" i="9"/>
  <c r="AE105" i="9"/>
  <c r="AE113" i="9"/>
  <c r="AE155" i="9"/>
  <c r="AE141" i="9"/>
  <c r="AE55" i="9"/>
  <c r="AE51" i="9"/>
  <c r="AE41" i="9"/>
  <c r="AE112" i="9"/>
  <c r="AE146" i="9"/>
  <c r="AE152" i="9"/>
  <c r="AE184" i="9"/>
  <c r="AE170" i="9"/>
  <c r="AE124" i="9"/>
  <c r="AE82" i="9"/>
  <c r="AE116" i="9"/>
  <c r="AE121" i="9"/>
  <c r="AE43" i="9"/>
  <c r="AE40" i="9"/>
  <c r="AE166" i="9"/>
  <c r="AE188" i="9"/>
  <c r="AE176" i="9"/>
  <c r="AE79" i="9"/>
  <c r="AE173" i="9"/>
  <c r="AE179" i="9"/>
  <c r="AE115" i="9"/>
  <c r="AE172" i="9"/>
  <c r="AE147" i="9"/>
  <c r="AE91" i="9"/>
  <c r="AE77" i="9"/>
  <c r="AE81" i="9"/>
  <c r="AE75" i="9"/>
  <c r="AE78" i="9"/>
  <c r="AE80" i="9"/>
  <c r="AE183" i="9"/>
  <c r="AE181" i="9"/>
  <c r="AE145" i="9"/>
  <c r="AE150" i="9"/>
  <c r="AE144" i="9"/>
  <c r="AE42" i="9"/>
  <c r="AE111" i="9"/>
  <c r="AE109" i="9"/>
  <c r="AE117" i="9"/>
  <c r="AE138" i="9"/>
  <c r="AE142" i="9"/>
  <c r="AE84" i="9"/>
  <c r="AE74" i="9"/>
  <c r="AE39" i="9"/>
  <c r="AE72" i="9"/>
  <c r="AE168" i="9"/>
  <c r="AE180" i="9"/>
  <c r="AE149" i="9"/>
  <c r="AE151" i="9"/>
  <c r="AE58" i="9"/>
  <c r="AE53" i="9"/>
  <c r="AE114" i="9"/>
  <c r="AE118" i="9"/>
  <c r="AE156" i="9"/>
  <c r="AE139" i="9"/>
  <c r="AE140" i="9"/>
  <c r="AE143" i="9"/>
  <c r="AE148" i="9"/>
  <c r="AE57" i="9"/>
  <c r="AE86" i="9"/>
  <c r="AE154" i="9"/>
  <c r="AE137" i="9"/>
  <c r="AE48" i="9"/>
  <c r="AE45" i="9"/>
  <c r="AE50" i="9"/>
  <c r="AE60" i="9"/>
  <c r="AE94" i="9"/>
  <c r="AE90" i="9"/>
  <c r="AE76" i="9"/>
  <c r="AE135" i="9"/>
  <c r="AE136" i="9"/>
  <c r="AE134" i="9"/>
  <c r="AE103" i="9"/>
  <c r="AE70" i="9"/>
  <c r="AE46" i="9"/>
  <c r="AE54" i="9"/>
  <c r="AE93" i="9"/>
  <c r="AE83" i="9"/>
  <c r="AE89" i="9"/>
  <c r="AE171" i="9"/>
  <c r="AE123" i="9"/>
  <c r="AE125" i="9"/>
  <c r="AE119" i="9"/>
  <c r="AE174" i="9"/>
  <c r="AE178" i="9"/>
  <c r="AE122" i="9"/>
  <c r="AE120" i="9"/>
  <c r="AE52" i="9"/>
  <c r="AE61" i="9"/>
  <c r="AE49" i="9"/>
  <c r="AE85" i="9"/>
  <c r="AE87" i="9"/>
  <c r="AE73" i="9"/>
  <c r="AE175" i="9"/>
  <c r="AE47" i="9"/>
  <c r="AE191" i="9"/>
  <c r="AE189" i="9"/>
  <c r="AE187" i="9"/>
  <c r="AE185" i="9"/>
  <c r="AE106" i="9"/>
  <c r="AE110" i="9"/>
  <c r="AE153" i="9"/>
  <c r="AE56" i="9"/>
  <c r="AE44" i="9"/>
  <c r="AE92" i="9"/>
  <c r="AE88" i="9"/>
  <c r="AE169" i="9"/>
  <c r="AE177" i="9"/>
  <c r="AE59" i="9"/>
  <c r="AE108" i="9"/>
  <c r="B17" i="23"/>
  <c r="G8" i="12"/>
  <c r="G13" i="12" s="1"/>
  <c r="G8" i="22"/>
  <c r="F136" i="6"/>
  <c r="B17" i="22"/>
  <c r="F135" i="6"/>
  <c r="E30" i="8"/>
  <c r="E32" i="8" s="1"/>
  <c r="J140" i="6"/>
  <c r="M142" i="6"/>
  <c r="G135" i="6"/>
  <c r="K140" i="6"/>
  <c r="U151" i="6"/>
  <c r="M109" i="6"/>
  <c r="M130" i="6" s="1"/>
  <c r="M22" i="6" s="1"/>
  <c r="J138" i="6"/>
  <c r="V150" i="6"/>
  <c r="O143" i="6"/>
  <c r="AA157" i="6"/>
  <c r="W151" i="6"/>
  <c r="Z123" i="6"/>
  <c r="AD127" i="6"/>
  <c r="AC127" i="6"/>
  <c r="N110" i="6"/>
  <c r="S116" i="6"/>
  <c r="K109" i="6"/>
  <c r="V152" i="6"/>
  <c r="W152" i="6"/>
  <c r="G136" i="6"/>
  <c r="Q147" i="6"/>
  <c r="R147" i="6"/>
  <c r="O145" i="6"/>
  <c r="P145" i="6"/>
  <c r="Z154" i="6"/>
  <c r="AB126" i="6"/>
  <c r="O113" i="6"/>
  <c r="Q113" i="6"/>
  <c r="S148" i="6"/>
  <c r="T148" i="6"/>
  <c r="AD159" i="6"/>
  <c r="AE159" i="6" s="1"/>
  <c r="M143" i="6"/>
  <c r="AB157" i="6"/>
  <c r="M141" i="6"/>
  <c r="U150" i="6"/>
  <c r="H134" i="6"/>
  <c r="G134" i="6"/>
  <c r="P114" i="6"/>
  <c r="X122" i="6"/>
  <c r="I107" i="6"/>
  <c r="Q115" i="6"/>
  <c r="H104" i="6"/>
  <c r="AA125" i="6"/>
  <c r="AD160" i="6"/>
  <c r="AE160" i="6" s="1"/>
  <c r="N144" i="6"/>
  <c r="Z155" i="6"/>
  <c r="I139" i="6"/>
  <c r="W153" i="6"/>
  <c r="G137" i="6"/>
  <c r="Q146" i="6"/>
  <c r="Z156" i="6"/>
  <c r="AE135" i="6"/>
  <c r="AB158" i="6"/>
  <c r="G105" i="6"/>
  <c r="Y155" i="6"/>
  <c r="R146" i="6"/>
  <c r="Y153" i="6"/>
  <c r="P144" i="6"/>
  <c r="O144" i="6"/>
  <c r="AA155" i="6"/>
  <c r="X153" i="6"/>
  <c r="J139" i="6"/>
  <c r="K139" i="6"/>
  <c r="U149" i="6"/>
  <c r="AC158" i="6"/>
  <c r="AC162" i="6" s="1"/>
  <c r="AC23" i="6" s="1"/>
  <c r="P146" i="6"/>
  <c r="L141" i="6"/>
  <c r="T149" i="6"/>
  <c r="AA156" i="6"/>
  <c r="T118" i="6"/>
  <c r="H138" i="6"/>
  <c r="I137" i="6"/>
  <c r="L110" i="6"/>
  <c r="W119" i="6"/>
  <c r="S115" i="6"/>
  <c r="Z122" i="6"/>
  <c r="H137" i="6"/>
  <c r="R116" i="6"/>
  <c r="X154" i="6"/>
  <c r="L142" i="6"/>
  <c r="Y122" i="6"/>
  <c r="I105" i="6"/>
  <c r="J108" i="6"/>
  <c r="AC125" i="6"/>
  <c r="AB125" i="6"/>
  <c r="X120" i="6"/>
  <c r="O111" i="6"/>
  <c r="AD126" i="6"/>
  <c r="AD128" i="6"/>
  <c r="AE128" i="6" s="1"/>
  <c r="P113" i="6"/>
  <c r="AA123" i="6"/>
  <c r="N111" i="6"/>
  <c r="U117" i="6"/>
  <c r="U130" i="6" s="1"/>
  <c r="U22" i="6" s="1"/>
  <c r="G103" i="6"/>
  <c r="F103" i="6"/>
  <c r="H103" i="6"/>
  <c r="I17" i="3"/>
  <c r="H8" i="23" s="1"/>
  <c r="H13" i="23" s="1"/>
  <c r="K37" i="3"/>
  <c r="J190" i="3"/>
  <c r="J187" i="3"/>
  <c r="J182" i="3"/>
  <c r="J193" i="3"/>
  <c r="J179" i="3"/>
  <c r="J177" i="3"/>
  <c r="J175" i="3"/>
  <c r="J173" i="3"/>
  <c r="J192" i="3"/>
  <c r="J188" i="3"/>
  <c r="J186" i="3"/>
  <c r="J183" i="3"/>
  <c r="J181" i="3"/>
  <c r="J184" i="3"/>
  <c r="J176" i="3"/>
  <c r="J159" i="3"/>
  <c r="J185" i="3"/>
  <c r="J174" i="3"/>
  <c r="J161" i="3"/>
  <c r="J160" i="3"/>
  <c r="J180" i="3"/>
  <c r="J155" i="3"/>
  <c r="J149" i="3"/>
  <c r="J145" i="3"/>
  <c r="J141" i="3"/>
  <c r="J189" i="3"/>
  <c r="J178" i="3"/>
  <c r="J156" i="3"/>
  <c r="J150" i="3"/>
  <c r="J146" i="3"/>
  <c r="J142" i="3"/>
  <c r="J125" i="3"/>
  <c r="J124" i="3"/>
  <c r="J158" i="3"/>
  <c r="J157" i="3"/>
  <c r="J154" i="3"/>
  <c r="J151" i="3"/>
  <c r="J147" i="3"/>
  <c r="J143" i="3"/>
  <c r="J127" i="3"/>
  <c r="J153" i="3"/>
  <c r="J152" i="3"/>
  <c r="J122" i="3"/>
  <c r="J119" i="3"/>
  <c r="J115" i="3"/>
  <c r="J111" i="3"/>
  <c r="J129" i="3"/>
  <c r="J121" i="3"/>
  <c r="J120" i="3"/>
  <c r="J116" i="3"/>
  <c r="J112" i="3"/>
  <c r="J191" i="3"/>
  <c r="J144" i="3"/>
  <c r="J126" i="3"/>
  <c r="J123" i="3"/>
  <c r="J117" i="3"/>
  <c r="J113" i="3"/>
  <c r="J109" i="3"/>
  <c r="J110" i="3"/>
  <c r="J97" i="3"/>
  <c r="J96" i="3"/>
  <c r="J94" i="3"/>
  <c r="J91" i="3"/>
  <c r="J86" i="3"/>
  <c r="J83" i="3"/>
  <c r="J78" i="3"/>
  <c r="J65" i="3"/>
  <c r="J64" i="3"/>
  <c r="J148" i="3"/>
  <c r="J114" i="3"/>
  <c r="J93" i="3"/>
  <c r="J92" i="3"/>
  <c r="J85" i="3"/>
  <c r="J84" i="3"/>
  <c r="J77" i="3"/>
  <c r="J62" i="3"/>
  <c r="J118" i="3"/>
  <c r="J90" i="3"/>
  <c r="J87" i="3"/>
  <c r="J82" i="3"/>
  <c r="J79" i="3"/>
  <c r="J61" i="3"/>
  <c r="J59" i="3"/>
  <c r="J54" i="3"/>
  <c r="J51" i="3"/>
  <c r="J46" i="3"/>
  <c r="J57" i="3"/>
  <c r="J95" i="3"/>
  <c r="J80" i="3"/>
  <c r="J60" i="3"/>
  <c r="J53" i="3"/>
  <c r="J52" i="3"/>
  <c r="J45" i="3"/>
  <c r="J63" i="3"/>
  <c r="J128" i="3"/>
  <c r="J89" i="3"/>
  <c r="J88" i="3"/>
  <c r="J58" i="3"/>
  <c r="J55" i="3"/>
  <c r="J50" i="3"/>
  <c r="J47" i="3"/>
  <c r="J81" i="3"/>
  <c r="J56" i="3"/>
  <c r="J49" i="3"/>
  <c r="J48" i="3"/>
  <c r="K10" i="3"/>
  <c r="J14" i="3"/>
  <c r="J15" i="3"/>
  <c r="J13" i="3"/>
  <c r="J12" i="3"/>
  <c r="J16" i="3"/>
  <c r="G5" i="8"/>
  <c r="G10" i="8" s="1"/>
  <c r="G8" i="2"/>
  <c r="W120" i="6"/>
  <c r="R114" i="6"/>
  <c r="J106" i="6"/>
  <c r="Q114" i="6"/>
  <c r="I106" i="6"/>
  <c r="Y121" i="6"/>
  <c r="P112" i="6"/>
  <c r="V119" i="6"/>
  <c r="K107" i="6"/>
  <c r="R115" i="6"/>
  <c r="V118" i="6"/>
  <c r="AC126" i="6"/>
  <c r="T117" i="6"/>
  <c r="O112" i="6"/>
  <c r="L108" i="6"/>
  <c r="T116" i="6"/>
  <c r="G130" i="9"/>
  <c r="G22" i="9" s="1"/>
  <c r="F102" i="6"/>
  <c r="AB124" i="6"/>
  <c r="G104" i="6"/>
  <c r="X121" i="6"/>
  <c r="J107" i="6"/>
  <c r="G102" i="6"/>
  <c r="AA124" i="6"/>
  <c r="N162" i="9"/>
  <c r="N23" i="9" s="1"/>
  <c r="T130" i="9"/>
  <c r="T22" i="9" s="1"/>
  <c r="AB130" i="9"/>
  <c r="AB22" i="9" s="1"/>
  <c r="P130" i="9"/>
  <c r="P22" i="9" s="1"/>
  <c r="L130" i="9"/>
  <c r="L22" i="9" s="1"/>
  <c r="O162" i="9"/>
  <c r="O23" i="9" s="1"/>
  <c r="P194" i="9"/>
  <c r="P24" i="9" s="1"/>
  <c r="L194" i="9"/>
  <c r="L24" i="9" s="1"/>
  <c r="H130" i="9"/>
  <c r="H22" i="9" s="1"/>
  <c r="X130" i="9"/>
  <c r="X22" i="9" s="1"/>
  <c r="AC66" i="9"/>
  <c r="J66" i="9"/>
  <c r="H66" i="9"/>
  <c r="Z66" i="9"/>
  <c r="I98" i="9"/>
  <c r="I21" i="9" s="1"/>
  <c r="X98" i="9"/>
  <c r="X21" i="9" s="1"/>
  <c r="J194" i="9"/>
  <c r="J24" i="9" s="1"/>
  <c r="T194" i="9"/>
  <c r="T24" i="9" s="1"/>
  <c r="X162" i="9"/>
  <c r="X23" i="9" s="1"/>
  <c r="P98" i="9"/>
  <c r="P21" i="9" s="1"/>
  <c r="Z98" i="9"/>
  <c r="Z21" i="9" s="1"/>
  <c r="AA194" i="9"/>
  <c r="AA24" i="9" s="1"/>
  <c r="AA130" i="9"/>
  <c r="AA22" i="9" s="1"/>
  <c r="W130" i="9"/>
  <c r="W22" i="9" s="1"/>
  <c r="S130" i="9"/>
  <c r="S22" i="9" s="1"/>
  <c r="K130" i="9"/>
  <c r="K22" i="9" s="1"/>
  <c r="V162" i="9"/>
  <c r="V23" i="9" s="1"/>
  <c r="U162" i="9"/>
  <c r="U23" i="9" s="1"/>
  <c r="U130" i="9"/>
  <c r="U22" i="9" s="1"/>
  <c r="F162" i="9"/>
  <c r="F23" i="9" s="1"/>
  <c r="J162" i="9"/>
  <c r="J23" i="9" s="1"/>
  <c r="U98" i="9"/>
  <c r="U21" i="9" s="1"/>
  <c r="R162" i="9"/>
  <c r="R23" i="9" s="1"/>
  <c r="X66" i="9"/>
  <c r="S66" i="9"/>
  <c r="Q66" i="9"/>
  <c r="M66" i="9"/>
  <c r="O66" i="9"/>
  <c r="Y66" i="9"/>
  <c r="U66" i="9"/>
  <c r="J98" i="9"/>
  <c r="J21" i="9" s="1"/>
  <c r="G98" i="9"/>
  <c r="G21" i="9" s="1"/>
  <c r="AA98" i="9"/>
  <c r="AA21" i="9" s="1"/>
  <c r="W98" i="9"/>
  <c r="W21" i="9" s="1"/>
  <c r="S98" i="9"/>
  <c r="S21" i="9" s="1"/>
  <c r="O98" i="9"/>
  <c r="O21" i="9" s="1"/>
  <c r="Z194" i="9"/>
  <c r="Z24" i="9" s="1"/>
  <c r="I194" i="9"/>
  <c r="I24" i="9" s="1"/>
  <c r="F194" i="9"/>
  <c r="F24" i="9" s="1"/>
  <c r="W194" i="9"/>
  <c r="W24" i="9" s="1"/>
  <c r="O194" i="9"/>
  <c r="O24" i="9" s="1"/>
  <c r="K194" i="9"/>
  <c r="K24" i="9" s="1"/>
  <c r="K162" i="9"/>
  <c r="K23" i="9" s="1"/>
  <c r="AA162" i="9"/>
  <c r="AA23" i="9" s="1"/>
  <c r="F66" i="9"/>
  <c r="AD66" i="9"/>
  <c r="V66" i="9"/>
  <c r="AB98" i="9"/>
  <c r="AB21" i="9" s="1"/>
  <c r="T98" i="9"/>
  <c r="T21" i="9" s="1"/>
  <c r="L98" i="9"/>
  <c r="L21" i="9" s="1"/>
  <c r="AB194" i="9"/>
  <c r="AB24" i="9" s="1"/>
  <c r="X194" i="9"/>
  <c r="X24" i="9" s="1"/>
  <c r="P162" i="9"/>
  <c r="P23" i="9" s="1"/>
  <c r="Y162" i="9"/>
  <c r="Y23" i="9" s="1"/>
  <c r="J130" i="9"/>
  <c r="J22" i="9" s="1"/>
  <c r="AD130" i="9"/>
  <c r="AD22" i="9" s="1"/>
  <c r="Z130" i="9"/>
  <c r="Z22" i="9" s="1"/>
  <c r="V130" i="9"/>
  <c r="V22" i="9" s="1"/>
  <c r="R130" i="9"/>
  <c r="R22" i="9" s="1"/>
  <c r="N130" i="9"/>
  <c r="N22" i="9" s="1"/>
  <c r="W162" i="9"/>
  <c r="W23" i="9" s="1"/>
  <c r="AC162" i="9"/>
  <c r="AC23" i="9" s="1"/>
  <c r="S162" i="9"/>
  <c r="S23" i="9" s="1"/>
  <c r="M162" i="9"/>
  <c r="M23" i="9" s="1"/>
  <c r="I162" i="9"/>
  <c r="I23" i="9" s="1"/>
  <c r="Z162" i="9"/>
  <c r="Z23" i="9" s="1"/>
  <c r="AB162" i="9"/>
  <c r="AB23" i="9" s="1"/>
  <c r="I66" i="9"/>
  <c r="P66" i="9"/>
  <c r="K66" i="9"/>
  <c r="AB66" i="9"/>
  <c r="T66" i="9"/>
  <c r="H98" i="9"/>
  <c r="H21" i="9" s="1"/>
  <c r="AD98" i="9"/>
  <c r="AD21" i="9" s="1"/>
  <c r="V98" i="9"/>
  <c r="V21" i="9" s="1"/>
  <c r="R98" i="9"/>
  <c r="R21" i="9" s="1"/>
  <c r="N98" i="9"/>
  <c r="N21" i="9" s="1"/>
  <c r="H194" i="9"/>
  <c r="H24" i="9" s="1"/>
  <c r="AD194" i="9"/>
  <c r="AD24" i="9" s="1"/>
  <c r="V194" i="9"/>
  <c r="V24" i="9" s="1"/>
  <c r="R194" i="9"/>
  <c r="R24" i="9" s="1"/>
  <c r="N194" i="9"/>
  <c r="N24" i="9" s="1"/>
  <c r="G162" i="9"/>
  <c r="G23" i="9" s="1"/>
  <c r="K98" i="9"/>
  <c r="K21" i="9" s="1"/>
  <c r="Y194" i="9"/>
  <c r="Y24" i="9" s="1"/>
  <c r="Y130" i="9"/>
  <c r="Y22" i="9" s="1"/>
  <c r="F130" i="9"/>
  <c r="F22" i="9" s="1"/>
  <c r="AC130" i="9"/>
  <c r="AC22" i="9" s="1"/>
  <c r="Q130" i="9"/>
  <c r="Q22" i="9" s="1"/>
  <c r="M130" i="9"/>
  <c r="M22" i="9" s="1"/>
  <c r="I130" i="9"/>
  <c r="I22" i="9" s="1"/>
  <c r="AD162" i="9"/>
  <c r="AD23" i="9" s="1"/>
  <c r="Q162" i="9"/>
  <c r="Q23" i="9" s="1"/>
  <c r="S194" i="9"/>
  <c r="S24" i="9" s="1"/>
  <c r="O130" i="9"/>
  <c r="O22" i="9" s="1"/>
  <c r="H162" i="9"/>
  <c r="H23" i="9" s="1"/>
  <c r="L162" i="9"/>
  <c r="L23" i="9" s="1"/>
  <c r="R66" i="9"/>
  <c r="N66" i="9"/>
  <c r="L66" i="9"/>
  <c r="G66" i="9"/>
  <c r="AA66" i="9"/>
  <c r="W66" i="9"/>
  <c r="F98" i="9"/>
  <c r="F21" i="9" s="1"/>
  <c r="AC98" i="9"/>
  <c r="AC21" i="9" s="1"/>
  <c r="Y98" i="9"/>
  <c r="Y21" i="9" s="1"/>
  <c r="Q98" i="9"/>
  <c r="Q21" i="9" s="1"/>
  <c r="M98" i="9"/>
  <c r="M21" i="9" s="1"/>
  <c r="G194" i="9"/>
  <c r="G24" i="9" s="1"/>
  <c r="AC194" i="9"/>
  <c r="AC24" i="9" s="1"/>
  <c r="U194" i="9"/>
  <c r="U24" i="9" s="1"/>
  <c r="Q194" i="9"/>
  <c r="Q24" i="9" s="1"/>
  <c r="M194" i="9"/>
  <c r="M24" i="9" s="1"/>
  <c r="T162" i="9"/>
  <c r="T23" i="9" s="1"/>
  <c r="F70" i="6"/>
  <c r="H70" i="6"/>
  <c r="G70" i="6"/>
  <c r="I70" i="6"/>
  <c r="J70" i="6"/>
  <c r="K70" i="6"/>
  <c r="X90" i="6"/>
  <c r="Y90" i="6"/>
  <c r="Z90" i="6"/>
  <c r="AA90" i="6"/>
  <c r="AB90" i="6"/>
  <c r="AC90" i="6"/>
  <c r="R180" i="6"/>
  <c r="S180" i="6"/>
  <c r="T180" i="6"/>
  <c r="U180" i="6"/>
  <c r="V180" i="6"/>
  <c r="V184" i="6"/>
  <c r="W184" i="6"/>
  <c r="X184" i="6"/>
  <c r="Y184" i="6"/>
  <c r="Z184" i="6"/>
  <c r="I171" i="6"/>
  <c r="J171" i="6"/>
  <c r="K171" i="6"/>
  <c r="L171" i="6"/>
  <c r="M171" i="6"/>
  <c r="K173" i="6"/>
  <c r="L173" i="6"/>
  <c r="M173" i="6"/>
  <c r="N173" i="6"/>
  <c r="O173" i="6"/>
  <c r="G169" i="6"/>
  <c r="H169" i="6"/>
  <c r="I169" i="6"/>
  <c r="J169" i="6"/>
  <c r="K169" i="6"/>
  <c r="AC191" i="6"/>
  <c r="AD191" i="6"/>
  <c r="S85" i="6"/>
  <c r="T85" i="6"/>
  <c r="U85" i="6"/>
  <c r="V85" i="6"/>
  <c r="W85" i="6"/>
  <c r="X85" i="6"/>
  <c r="O81" i="6"/>
  <c r="P81" i="6"/>
  <c r="Q81" i="6"/>
  <c r="R81" i="6"/>
  <c r="S81" i="6"/>
  <c r="T81" i="6"/>
  <c r="I75" i="6"/>
  <c r="J75" i="6"/>
  <c r="K75" i="6"/>
  <c r="L75" i="6"/>
  <c r="M75" i="6"/>
  <c r="N75" i="6"/>
  <c r="L78" i="6"/>
  <c r="M78" i="6"/>
  <c r="N78" i="6"/>
  <c r="O78" i="6"/>
  <c r="P78" i="6"/>
  <c r="Q78" i="6"/>
  <c r="AA93" i="6"/>
  <c r="AB93" i="6"/>
  <c r="AC93" i="6"/>
  <c r="AD93" i="6"/>
  <c r="AB94" i="6"/>
  <c r="AC94" i="6"/>
  <c r="AD94" i="6"/>
  <c r="S53" i="6"/>
  <c r="T53" i="6"/>
  <c r="U53" i="6"/>
  <c r="V53" i="6"/>
  <c r="W53" i="6"/>
  <c r="X53" i="6"/>
  <c r="Y53" i="6"/>
  <c r="Z53" i="6"/>
  <c r="AA53" i="6"/>
  <c r="AB53" i="6"/>
  <c r="AC53" i="6"/>
  <c r="AD53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AA61" i="6"/>
  <c r="AB61" i="6"/>
  <c r="AC61" i="6"/>
  <c r="AD61" i="6"/>
  <c r="U55" i="6"/>
  <c r="V55" i="6"/>
  <c r="W55" i="6"/>
  <c r="X55" i="6"/>
  <c r="Y55" i="6"/>
  <c r="Z55" i="6"/>
  <c r="AA55" i="6"/>
  <c r="AB55" i="6"/>
  <c r="AC55" i="6"/>
  <c r="AD55" i="6"/>
  <c r="AC63" i="6"/>
  <c r="AD63" i="6"/>
  <c r="S181" i="6"/>
  <c r="T181" i="6"/>
  <c r="U181" i="6"/>
  <c r="V181" i="6"/>
  <c r="W181" i="6"/>
  <c r="W185" i="6"/>
  <c r="X185" i="6"/>
  <c r="Y185" i="6"/>
  <c r="Z185" i="6"/>
  <c r="AA185" i="6"/>
  <c r="Y187" i="6"/>
  <c r="Z187" i="6"/>
  <c r="AA187" i="6"/>
  <c r="AB187" i="6"/>
  <c r="AC187" i="6"/>
  <c r="AA189" i="6"/>
  <c r="AB189" i="6"/>
  <c r="AC189" i="6"/>
  <c r="AD189" i="6"/>
  <c r="X186" i="6"/>
  <c r="Y186" i="6"/>
  <c r="Z186" i="6"/>
  <c r="AA186" i="6"/>
  <c r="AB186" i="6"/>
  <c r="L174" i="6"/>
  <c r="M174" i="6"/>
  <c r="N174" i="6"/>
  <c r="O174" i="6"/>
  <c r="P174" i="6"/>
  <c r="N176" i="6"/>
  <c r="O176" i="6"/>
  <c r="P176" i="6"/>
  <c r="Q176" i="6"/>
  <c r="R176" i="6"/>
  <c r="J76" i="6"/>
  <c r="K76" i="6"/>
  <c r="L76" i="6"/>
  <c r="M76" i="6"/>
  <c r="N76" i="6"/>
  <c r="O76" i="6"/>
  <c r="Y91" i="6"/>
  <c r="Z91" i="6"/>
  <c r="AA91" i="6"/>
  <c r="AB91" i="6"/>
  <c r="AC91" i="6"/>
  <c r="AD91" i="6"/>
  <c r="P82" i="6"/>
  <c r="Q82" i="6"/>
  <c r="R82" i="6"/>
  <c r="S82" i="6"/>
  <c r="T82" i="6"/>
  <c r="U82" i="6"/>
  <c r="AD96" i="6"/>
  <c r="AE96" i="6" s="1"/>
  <c r="V88" i="6"/>
  <c r="W88" i="6"/>
  <c r="X88" i="6"/>
  <c r="Y88" i="6"/>
  <c r="Z88" i="6"/>
  <c r="AA88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Y59" i="6"/>
  <c r="Z59" i="6"/>
  <c r="AA59" i="6"/>
  <c r="AB59" i="6"/>
  <c r="AC59" i="6"/>
  <c r="AD59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H39" i="6"/>
  <c r="G39" i="6"/>
  <c r="I39" i="6"/>
  <c r="F39" i="6"/>
  <c r="J39" i="6"/>
  <c r="K39" i="6"/>
  <c r="L39" i="6"/>
  <c r="M39" i="6"/>
  <c r="N39" i="6"/>
  <c r="O39" i="6"/>
  <c r="P39" i="6"/>
  <c r="Q39" i="6"/>
  <c r="R39" i="6"/>
  <c r="W57" i="6"/>
  <c r="X57" i="6"/>
  <c r="Y57" i="6"/>
  <c r="Z57" i="6"/>
  <c r="AA57" i="6"/>
  <c r="AB57" i="6"/>
  <c r="AC57" i="6"/>
  <c r="AD5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Q83" i="6"/>
  <c r="R83" i="6"/>
  <c r="S83" i="6"/>
  <c r="T83" i="6"/>
  <c r="U83" i="6"/>
  <c r="V83" i="6"/>
  <c r="U87" i="6"/>
  <c r="V87" i="6"/>
  <c r="W87" i="6"/>
  <c r="X87" i="6"/>
  <c r="Y87" i="6"/>
  <c r="Z87" i="6"/>
  <c r="T86" i="6"/>
  <c r="U86" i="6"/>
  <c r="V86" i="6"/>
  <c r="W86" i="6"/>
  <c r="X86" i="6"/>
  <c r="Y86" i="6"/>
  <c r="G73" i="6"/>
  <c r="I73" i="6"/>
  <c r="H73" i="6"/>
  <c r="J73" i="6"/>
  <c r="K73" i="6"/>
  <c r="L73" i="6"/>
  <c r="F72" i="6"/>
  <c r="G72" i="6"/>
  <c r="H72" i="6"/>
  <c r="I72" i="6"/>
  <c r="J72" i="6"/>
  <c r="K72" i="6"/>
  <c r="Z92" i="6"/>
  <c r="AA92" i="6"/>
  <c r="AB92" i="6"/>
  <c r="AC92" i="6"/>
  <c r="AD92" i="6"/>
  <c r="W89" i="6"/>
  <c r="X89" i="6"/>
  <c r="Y89" i="6"/>
  <c r="Z89" i="6"/>
  <c r="AA89" i="6"/>
  <c r="AB89" i="6"/>
  <c r="X58" i="6"/>
  <c r="Y58" i="6"/>
  <c r="Z58" i="6"/>
  <c r="AA58" i="6"/>
  <c r="AB58" i="6"/>
  <c r="AC58" i="6"/>
  <c r="AD58" i="6"/>
  <c r="Z60" i="6"/>
  <c r="AA60" i="6"/>
  <c r="AB60" i="6"/>
  <c r="AC60" i="6"/>
  <c r="AD60" i="6"/>
  <c r="H38" i="6"/>
  <c r="I38" i="6"/>
  <c r="F38" i="6"/>
  <c r="G38" i="6"/>
  <c r="J38" i="6"/>
  <c r="K38" i="6"/>
  <c r="L38" i="6"/>
  <c r="M38" i="6"/>
  <c r="N38" i="6"/>
  <c r="O38" i="6"/>
  <c r="P38" i="6"/>
  <c r="Q38" i="6"/>
  <c r="R38" i="6"/>
  <c r="H40" i="6"/>
  <c r="I40" i="6"/>
  <c r="G40" i="6"/>
  <c r="F40" i="6"/>
  <c r="J40" i="6"/>
  <c r="K40" i="6"/>
  <c r="L40" i="6"/>
  <c r="M40" i="6"/>
  <c r="N40" i="6"/>
  <c r="O40" i="6"/>
  <c r="P40" i="6"/>
  <c r="Q40" i="6"/>
  <c r="R40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T182" i="6"/>
  <c r="U182" i="6"/>
  <c r="V182" i="6"/>
  <c r="W182" i="6"/>
  <c r="X182" i="6"/>
  <c r="P178" i="6"/>
  <c r="Q178" i="6"/>
  <c r="R178" i="6"/>
  <c r="S178" i="6"/>
  <c r="T178" i="6"/>
  <c r="H170" i="6"/>
  <c r="I170" i="6"/>
  <c r="J170" i="6"/>
  <c r="K170" i="6"/>
  <c r="L170" i="6"/>
  <c r="J172" i="6"/>
  <c r="K172" i="6"/>
  <c r="L172" i="6"/>
  <c r="M172" i="6"/>
  <c r="N172" i="6"/>
  <c r="AB190" i="6"/>
  <c r="AC190" i="6"/>
  <c r="AD190" i="6"/>
  <c r="H167" i="6"/>
  <c r="F167" i="6"/>
  <c r="G167" i="6"/>
  <c r="I167" i="6"/>
  <c r="J167" i="6"/>
  <c r="H166" i="6"/>
  <c r="I166" i="6"/>
  <c r="F166" i="6"/>
  <c r="G166" i="6"/>
  <c r="J166" i="6"/>
  <c r="AD192" i="6"/>
  <c r="AE192" i="6" s="1"/>
  <c r="N80" i="6"/>
  <c r="O80" i="6"/>
  <c r="P80" i="6"/>
  <c r="Q80" i="6"/>
  <c r="R80" i="6"/>
  <c r="S80" i="6"/>
  <c r="H71" i="6"/>
  <c r="F71" i="6"/>
  <c r="I71" i="6"/>
  <c r="G71" i="6"/>
  <c r="J71" i="6"/>
  <c r="K71" i="6"/>
  <c r="K77" i="6"/>
  <c r="L77" i="6"/>
  <c r="M77" i="6"/>
  <c r="N77" i="6"/>
  <c r="O77" i="6"/>
  <c r="P77" i="6"/>
  <c r="M79" i="6"/>
  <c r="N79" i="6"/>
  <c r="O79" i="6"/>
  <c r="P79" i="6"/>
  <c r="Q79" i="6"/>
  <c r="R79" i="6"/>
  <c r="AC95" i="6"/>
  <c r="AD95" i="6"/>
  <c r="H74" i="6"/>
  <c r="I74" i="6"/>
  <c r="J74" i="6"/>
  <c r="K74" i="6"/>
  <c r="L74" i="6"/>
  <c r="M74" i="6"/>
  <c r="R84" i="6"/>
  <c r="S84" i="6"/>
  <c r="T84" i="6"/>
  <c r="U84" i="6"/>
  <c r="V84" i="6"/>
  <c r="W84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T54" i="6"/>
  <c r="U54" i="6"/>
  <c r="V54" i="6"/>
  <c r="W54" i="6"/>
  <c r="X54" i="6"/>
  <c r="Y54" i="6"/>
  <c r="Z54" i="6"/>
  <c r="AA54" i="6"/>
  <c r="AB54" i="6"/>
  <c r="AC54" i="6"/>
  <c r="AD54" i="6"/>
  <c r="V56" i="6"/>
  <c r="W56" i="6"/>
  <c r="X56" i="6"/>
  <c r="Y56" i="6"/>
  <c r="Z56" i="6"/>
  <c r="AA56" i="6"/>
  <c r="AB56" i="6"/>
  <c r="AC56" i="6"/>
  <c r="AD56" i="6"/>
  <c r="AB62" i="6"/>
  <c r="AC62" i="6"/>
  <c r="AD62" i="6"/>
  <c r="AD64" i="6"/>
  <c r="AE64" i="6" s="1"/>
  <c r="U183" i="6"/>
  <c r="V183" i="6"/>
  <c r="W183" i="6"/>
  <c r="X183" i="6"/>
  <c r="Y183" i="6"/>
  <c r="Z188" i="6"/>
  <c r="AA188" i="6"/>
  <c r="AB188" i="6"/>
  <c r="AC188" i="6"/>
  <c r="AD188" i="6"/>
  <c r="Q179" i="6"/>
  <c r="R179" i="6"/>
  <c r="S179" i="6"/>
  <c r="T179" i="6"/>
  <c r="U179" i="6"/>
  <c r="H168" i="6"/>
  <c r="I168" i="6"/>
  <c r="F168" i="6"/>
  <c r="G168" i="6"/>
  <c r="J168" i="6"/>
  <c r="M175" i="6"/>
  <c r="N175" i="6"/>
  <c r="O175" i="6"/>
  <c r="P175" i="6"/>
  <c r="Q175" i="6"/>
  <c r="O177" i="6"/>
  <c r="P177" i="6"/>
  <c r="Q177" i="6"/>
  <c r="R177" i="6"/>
  <c r="S177" i="6"/>
  <c r="B19" i="23" l="1"/>
  <c r="B19" i="22"/>
  <c r="AE66" i="9"/>
  <c r="AE162" i="9"/>
  <c r="AE98" i="9"/>
  <c r="AE194" i="9"/>
  <c r="AE130" i="9"/>
  <c r="F162" i="6"/>
  <c r="F23" i="6" s="1"/>
  <c r="AE136" i="6"/>
  <c r="G13" i="22"/>
  <c r="H8" i="12"/>
  <c r="H13" i="12" s="1"/>
  <c r="H8" i="22"/>
  <c r="H13" i="22" s="1"/>
  <c r="AE112" i="6"/>
  <c r="AE142" i="6"/>
  <c r="AE134" i="6"/>
  <c r="AE149" i="6"/>
  <c r="AE140" i="6"/>
  <c r="B19" i="2"/>
  <c r="AE110" i="6"/>
  <c r="AE138" i="6"/>
  <c r="Z130" i="6"/>
  <c r="Z22" i="6" s="1"/>
  <c r="AE123" i="6"/>
  <c r="K162" i="6"/>
  <c r="K23" i="6" s="1"/>
  <c r="AE150" i="6"/>
  <c r="AE109" i="6"/>
  <c r="M162" i="6"/>
  <c r="M23" i="6" s="1"/>
  <c r="AE154" i="6"/>
  <c r="AE63" i="6"/>
  <c r="AE143" i="6"/>
  <c r="J162" i="6"/>
  <c r="J23" i="6" s="1"/>
  <c r="AE153" i="6"/>
  <c r="Q162" i="6"/>
  <c r="Q23" i="6" s="1"/>
  <c r="V162" i="6"/>
  <c r="V23" i="6" s="1"/>
  <c r="AE127" i="6"/>
  <c r="AD29" i="9"/>
  <c r="N29" i="9"/>
  <c r="AC29" i="9"/>
  <c r="M29" i="9"/>
  <c r="X29" i="9"/>
  <c r="H29" i="9"/>
  <c r="AA29" i="9"/>
  <c r="Z29" i="9"/>
  <c r="J29" i="9"/>
  <c r="Y29" i="9"/>
  <c r="I29" i="9"/>
  <c r="T29" i="9"/>
  <c r="S29" i="9"/>
  <c r="K29" i="9"/>
  <c r="V29" i="9"/>
  <c r="F29" i="9"/>
  <c r="U29" i="9"/>
  <c r="P29" i="9"/>
  <c r="R29" i="9"/>
  <c r="Q29" i="9"/>
  <c r="AB29" i="9"/>
  <c r="L29" i="9"/>
  <c r="O29" i="9"/>
  <c r="G29" i="9"/>
  <c r="W29" i="9"/>
  <c r="U162" i="6"/>
  <c r="U23" i="6" s="1"/>
  <c r="F31" i="6"/>
  <c r="AC30" i="9"/>
  <c r="M30" i="9"/>
  <c r="X30" i="9"/>
  <c r="H30" i="9"/>
  <c r="S30" i="9"/>
  <c r="F30" i="9"/>
  <c r="Y30" i="9"/>
  <c r="I30" i="9"/>
  <c r="T30" i="9"/>
  <c r="O30" i="9"/>
  <c r="Z30" i="9"/>
  <c r="R30" i="9"/>
  <c r="U30" i="9"/>
  <c r="P30" i="9"/>
  <c r="AA30" i="9"/>
  <c r="K30" i="9"/>
  <c r="J30" i="9"/>
  <c r="N30" i="9"/>
  <c r="Q30" i="9"/>
  <c r="V30" i="9"/>
  <c r="W30" i="9"/>
  <c r="AD30" i="9"/>
  <c r="AB30" i="9"/>
  <c r="G30" i="9"/>
  <c r="L30" i="9"/>
  <c r="AB31" i="9"/>
  <c r="L31" i="9"/>
  <c r="S31" i="9"/>
  <c r="R31" i="9"/>
  <c r="Y31" i="9"/>
  <c r="X31" i="9"/>
  <c r="H31" i="9"/>
  <c r="O31" i="9"/>
  <c r="AD31" i="9"/>
  <c r="N31" i="9"/>
  <c r="Q31" i="9"/>
  <c r="I31" i="9"/>
  <c r="T31" i="9"/>
  <c r="AA31" i="9"/>
  <c r="K31" i="9"/>
  <c r="Z31" i="9"/>
  <c r="J31" i="9"/>
  <c r="AC31" i="9"/>
  <c r="P31" i="9"/>
  <c r="W31" i="9"/>
  <c r="G31" i="9"/>
  <c r="V31" i="9"/>
  <c r="F31" i="9"/>
  <c r="M31" i="9"/>
  <c r="U31" i="9"/>
  <c r="AE157" i="6"/>
  <c r="AA32" i="9"/>
  <c r="K32" i="9"/>
  <c r="Z32" i="9"/>
  <c r="J32" i="9"/>
  <c r="U32" i="9"/>
  <c r="P32" i="9"/>
  <c r="W32" i="9"/>
  <c r="G32" i="9"/>
  <c r="V32" i="9"/>
  <c r="F32" i="9"/>
  <c r="Q32" i="9"/>
  <c r="X32" i="9"/>
  <c r="S32" i="9"/>
  <c r="R32" i="9"/>
  <c r="AC32" i="9"/>
  <c r="M32" i="9"/>
  <c r="H32" i="9"/>
  <c r="AB32" i="9"/>
  <c r="AD32" i="9"/>
  <c r="N32" i="9"/>
  <c r="T32" i="9"/>
  <c r="O32" i="9"/>
  <c r="Y32" i="9"/>
  <c r="I32" i="9"/>
  <c r="L32" i="9"/>
  <c r="X130" i="6"/>
  <c r="X22" i="6" s="1"/>
  <c r="W162" i="6"/>
  <c r="W23" i="6" s="1"/>
  <c r="AE94" i="6"/>
  <c r="AE148" i="6"/>
  <c r="AE147" i="6"/>
  <c r="AE61" i="6"/>
  <c r="S162" i="6"/>
  <c r="S23" i="6" s="1"/>
  <c r="AE115" i="6"/>
  <c r="AE118" i="6"/>
  <c r="AE146" i="6"/>
  <c r="AE139" i="6"/>
  <c r="P162" i="6"/>
  <c r="P23" i="6" s="1"/>
  <c r="AE105" i="6"/>
  <c r="AE151" i="6"/>
  <c r="AE144" i="6"/>
  <c r="AE93" i="6"/>
  <c r="AE167" i="6"/>
  <c r="AE190" i="6"/>
  <c r="AE124" i="6"/>
  <c r="AC130" i="6"/>
  <c r="AC22" i="6" s="1"/>
  <c r="K130" i="6"/>
  <c r="K22" i="6" s="1"/>
  <c r="AE125" i="6"/>
  <c r="AE122" i="6"/>
  <c r="AE137" i="6"/>
  <c r="AA162" i="6"/>
  <c r="AA23" i="6" s="1"/>
  <c r="Y162" i="6"/>
  <c r="Y23" i="6" s="1"/>
  <c r="AE145" i="6"/>
  <c r="AE56" i="6"/>
  <c r="AE45" i="6"/>
  <c r="AE182" i="6"/>
  <c r="AE40" i="6"/>
  <c r="AE58" i="6"/>
  <c r="AE92" i="6"/>
  <c r="AE73" i="6"/>
  <c r="AE87" i="6"/>
  <c r="AE47" i="6"/>
  <c r="AE57" i="6"/>
  <c r="AE59" i="6"/>
  <c r="AE49" i="6"/>
  <c r="AE50" i="6"/>
  <c r="AE44" i="6"/>
  <c r="AE53" i="6"/>
  <c r="N162" i="6"/>
  <c r="N23" i="6" s="1"/>
  <c r="AE106" i="6"/>
  <c r="AE41" i="6"/>
  <c r="AE38" i="6"/>
  <c r="AE104" i="6"/>
  <c r="AE119" i="6"/>
  <c r="Q130" i="6"/>
  <c r="Q22" i="6" s="1"/>
  <c r="H130" i="6"/>
  <c r="H22" i="6" s="1"/>
  <c r="I162" i="6"/>
  <c r="I23" i="6" s="1"/>
  <c r="R162" i="6"/>
  <c r="R23" i="6" s="1"/>
  <c r="AE156" i="6"/>
  <c r="AE114" i="6"/>
  <c r="AE113" i="6"/>
  <c r="Z162" i="6"/>
  <c r="Z23" i="6" s="1"/>
  <c r="AE91" i="6"/>
  <c r="AE55" i="6"/>
  <c r="AE75" i="6"/>
  <c r="AE85" i="6"/>
  <c r="AE116" i="6"/>
  <c r="AE48" i="6"/>
  <c r="AE46" i="6"/>
  <c r="AE60" i="6"/>
  <c r="AE42" i="6"/>
  <c r="W130" i="6"/>
  <c r="W22" i="6" s="1"/>
  <c r="AE39" i="6"/>
  <c r="AE62" i="6"/>
  <c r="AE54" i="6"/>
  <c r="AE43" i="6"/>
  <c r="AE51" i="6"/>
  <c r="AE52" i="6"/>
  <c r="AE102" i="6"/>
  <c r="AE103" i="6"/>
  <c r="AE108" i="6"/>
  <c r="AE141" i="6"/>
  <c r="AE155" i="6"/>
  <c r="AE126" i="6"/>
  <c r="AE181" i="6"/>
  <c r="AE95" i="6"/>
  <c r="AE80" i="6"/>
  <c r="AE172" i="6"/>
  <c r="AE186" i="6"/>
  <c r="AB162" i="6"/>
  <c r="AB23" i="6" s="1"/>
  <c r="N130" i="6"/>
  <c r="N22" i="6" s="1"/>
  <c r="AE152" i="6"/>
  <c r="AE179" i="6"/>
  <c r="AD162" i="6"/>
  <c r="AD23" i="6" s="1"/>
  <c r="AE71" i="6"/>
  <c r="T162" i="6"/>
  <c r="T23" i="6" s="1"/>
  <c r="AE166" i="6"/>
  <c r="AE170" i="6"/>
  <c r="AE72" i="6"/>
  <c r="AE86" i="6"/>
  <c r="AE83" i="6"/>
  <c r="AE82" i="6"/>
  <c r="AE76" i="6"/>
  <c r="AE187" i="6"/>
  <c r="AE78" i="6"/>
  <c r="AE81" i="6"/>
  <c r="AE191" i="6"/>
  <c r="AE184" i="6"/>
  <c r="P130" i="6"/>
  <c r="P22" i="6" s="1"/>
  <c r="S130" i="6"/>
  <c r="S22" i="6" s="1"/>
  <c r="O162" i="6"/>
  <c r="O23" i="6" s="1"/>
  <c r="AE120" i="6"/>
  <c r="AE175" i="6"/>
  <c r="AE183" i="6"/>
  <c r="AE174" i="6"/>
  <c r="AE173" i="6"/>
  <c r="AE107" i="6"/>
  <c r="AE84" i="6"/>
  <c r="AE77" i="6"/>
  <c r="AE189" i="6"/>
  <c r="AE171" i="6"/>
  <c r="AE90" i="6"/>
  <c r="AE158" i="6"/>
  <c r="AE117" i="6"/>
  <c r="AE111" i="6"/>
  <c r="AE177" i="6"/>
  <c r="AE168" i="6"/>
  <c r="AE188" i="6"/>
  <c r="G162" i="6"/>
  <c r="G23" i="6" s="1"/>
  <c r="AE74" i="6"/>
  <c r="AE79" i="6"/>
  <c r="AE178" i="6"/>
  <c r="AE89" i="6"/>
  <c r="AE88" i="6"/>
  <c r="AE176" i="6"/>
  <c r="AE185" i="6"/>
  <c r="AE169" i="6"/>
  <c r="AE180" i="6"/>
  <c r="AE70" i="6"/>
  <c r="AE121" i="6"/>
  <c r="X162" i="6"/>
  <c r="X23" i="6" s="1"/>
  <c r="L162" i="6"/>
  <c r="L23" i="6" s="1"/>
  <c r="H162" i="6"/>
  <c r="H23" i="6" s="1"/>
  <c r="L130" i="6"/>
  <c r="L22" i="6" s="1"/>
  <c r="I130" i="6"/>
  <c r="I22" i="6" s="1"/>
  <c r="AA130" i="6"/>
  <c r="AA22" i="6" s="1"/>
  <c r="R130" i="6"/>
  <c r="R22" i="6" s="1"/>
  <c r="Y130" i="6"/>
  <c r="Y22" i="6" s="1"/>
  <c r="AB130" i="6"/>
  <c r="AB22" i="6" s="1"/>
  <c r="O130" i="6"/>
  <c r="O22" i="6" s="1"/>
  <c r="AD130" i="6"/>
  <c r="AD22" i="6" s="1"/>
  <c r="J130" i="6"/>
  <c r="J22" i="6" s="1"/>
  <c r="V130" i="6"/>
  <c r="V22" i="6" s="1"/>
  <c r="L37" i="3"/>
  <c r="K189" i="3"/>
  <c r="K188" i="3"/>
  <c r="K181" i="3"/>
  <c r="K180" i="3"/>
  <c r="K187" i="3"/>
  <c r="K182" i="3"/>
  <c r="K179" i="3"/>
  <c r="K177" i="3"/>
  <c r="K175" i="3"/>
  <c r="K192" i="3"/>
  <c r="K186" i="3"/>
  <c r="K183" i="3"/>
  <c r="K191" i="3"/>
  <c r="K185" i="3"/>
  <c r="K184" i="3"/>
  <c r="K178" i="3"/>
  <c r="K176" i="3"/>
  <c r="K174" i="3"/>
  <c r="K161" i="3"/>
  <c r="K160" i="3"/>
  <c r="K193" i="3"/>
  <c r="K190" i="3"/>
  <c r="K156" i="3"/>
  <c r="K150" i="3"/>
  <c r="K146" i="3"/>
  <c r="K142" i="3"/>
  <c r="K158" i="3"/>
  <c r="K157" i="3"/>
  <c r="K154" i="3"/>
  <c r="K151" i="3"/>
  <c r="K147" i="3"/>
  <c r="K143" i="3"/>
  <c r="K127" i="3"/>
  <c r="K153" i="3"/>
  <c r="K152" i="3"/>
  <c r="K148" i="3"/>
  <c r="K144" i="3"/>
  <c r="K129" i="3"/>
  <c r="K128" i="3"/>
  <c r="K125" i="3"/>
  <c r="K121" i="3"/>
  <c r="K120" i="3"/>
  <c r="K116" i="3"/>
  <c r="K112" i="3"/>
  <c r="K126" i="3"/>
  <c r="K123" i="3"/>
  <c r="K117" i="3"/>
  <c r="K113" i="3"/>
  <c r="K145" i="3"/>
  <c r="K124" i="3"/>
  <c r="K118" i="3"/>
  <c r="K114" i="3"/>
  <c r="K110" i="3"/>
  <c r="K95" i="3"/>
  <c r="K149" i="3"/>
  <c r="K111" i="3"/>
  <c r="K93" i="3"/>
  <c r="K92" i="3"/>
  <c r="K85" i="3"/>
  <c r="K84" i="3"/>
  <c r="K62" i="3"/>
  <c r="K115" i="3"/>
  <c r="K90" i="3"/>
  <c r="K87" i="3"/>
  <c r="K82" i="3"/>
  <c r="K79" i="3"/>
  <c r="K61" i="3"/>
  <c r="K159" i="3"/>
  <c r="K155" i="3"/>
  <c r="K122" i="3"/>
  <c r="K119" i="3"/>
  <c r="K89" i="3"/>
  <c r="K88" i="3"/>
  <c r="K81" i="3"/>
  <c r="K80" i="3"/>
  <c r="K63" i="3"/>
  <c r="K78" i="3"/>
  <c r="K60" i="3"/>
  <c r="K53" i="3"/>
  <c r="K52" i="3"/>
  <c r="K91" i="3"/>
  <c r="K86" i="3"/>
  <c r="K64" i="3"/>
  <c r="K58" i="3"/>
  <c r="K55" i="3"/>
  <c r="K50" i="3"/>
  <c r="K47" i="3"/>
  <c r="K59" i="3"/>
  <c r="K96" i="3"/>
  <c r="K94" i="3"/>
  <c r="K83" i="3"/>
  <c r="K57" i="3"/>
  <c r="K56" i="3"/>
  <c r="K49" i="3"/>
  <c r="K48" i="3"/>
  <c r="K97" i="3"/>
  <c r="K65" i="3"/>
  <c r="K54" i="3"/>
  <c r="K51" i="3"/>
  <c r="K46" i="3"/>
  <c r="T130" i="6"/>
  <c r="T22" i="6" s="1"/>
  <c r="J17" i="3"/>
  <c r="I8" i="23" s="1"/>
  <c r="I13" i="23" s="1"/>
  <c r="L10" i="3"/>
  <c r="K13" i="3"/>
  <c r="K15" i="3"/>
  <c r="K14" i="3"/>
  <c r="K12" i="3"/>
  <c r="K16" i="3"/>
  <c r="H8" i="2"/>
  <c r="H13" i="2" s="1"/>
  <c r="H5" i="8"/>
  <c r="H10" i="8" s="1"/>
  <c r="G13" i="2"/>
  <c r="F130" i="6"/>
  <c r="F22" i="6" s="1"/>
  <c r="G130" i="6"/>
  <c r="G22" i="6" s="1"/>
  <c r="W20" i="9"/>
  <c r="W25" i="9" s="1"/>
  <c r="N20" i="9"/>
  <c r="N25" i="9" s="1"/>
  <c r="T20" i="9"/>
  <c r="T25" i="9" s="1"/>
  <c r="I20" i="9"/>
  <c r="I25" i="9" s="1"/>
  <c r="U20" i="9"/>
  <c r="U25" i="9" s="1"/>
  <c r="Q20" i="9"/>
  <c r="Q25" i="9" s="1"/>
  <c r="AC20" i="9"/>
  <c r="AC25" i="9" s="1"/>
  <c r="AA20" i="9"/>
  <c r="AA25" i="9" s="1"/>
  <c r="R20" i="9"/>
  <c r="R25" i="9" s="1"/>
  <c r="AB20" i="9"/>
  <c r="AB25" i="9" s="1"/>
  <c r="V20" i="9"/>
  <c r="V25" i="9" s="1"/>
  <c r="Y20" i="9"/>
  <c r="Y25" i="9" s="1"/>
  <c r="Z20" i="9"/>
  <c r="Z25" i="9" s="1"/>
  <c r="G20" i="9"/>
  <c r="G25" i="9" s="1"/>
  <c r="K20" i="9"/>
  <c r="K25" i="9" s="1"/>
  <c r="AD20" i="9"/>
  <c r="AD25" i="9" s="1"/>
  <c r="O20" i="9"/>
  <c r="O25" i="9" s="1"/>
  <c r="S20" i="9"/>
  <c r="S25" i="9" s="1"/>
  <c r="H20" i="9"/>
  <c r="H25" i="9" s="1"/>
  <c r="L20" i="9"/>
  <c r="L25" i="9" s="1"/>
  <c r="P20" i="9"/>
  <c r="P25" i="9" s="1"/>
  <c r="F20" i="9"/>
  <c r="M20" i="9"/>
  <c r="M25" i="9" s="1"/>
  <c r="X20" i="9"/>
  <c r="X25" i="9" s="1"/>
  <c r="J20" i="9"/>
  <c r="J25" i="9" s="1"/>
  <c r="S194" i="6"/>
  <c r="S24" i="6" s="1"/>
  <c r="Y194" i="6"/>
  <c r="Y24" i="6" s="1"/>
  <c r="AB98" i="6"/>
  <c r="AB21" i="6" s="1"/>
  <c r="AD194" i="6"/>
  <c r="AD24" i="6" s="1"/>
  <c r="F98" i="6"/>
  <c r="F21" i="6" s="1"/>
  <c r="H66" i="6"/>
  <c r="H20" i="6" s="1"/>
  <c r="Q194" i="6"/>
  <c r="Q24" i="6" s="1"/>
  <c r="G194" i="6"/>
  <c r="G24" i="6" s="1"/>
  <c r="F66" i="6"/>
  <c r="F20" i="6" s="1"/>
  <c r="AA98" i="6"/>
  <c r="AA21" i="6" s="1"/>
  <c r="AB194" i="6"/>
  <c r="AB24" i="6" s="1"/>
  <c r="W194" i="6"/>
  <c r="W24" i="6" s="1"/>
  <c r="T98" i="6"/>
  <c r="T21" i="6" s="1"/>
  <c r="M194" i="6"/>
  <c r="M24" i="6" s="1"/>
  <c r="I98" i="6"/>
  <c r="I21" i="6" s="1"/>
  <c r="W66" i="6"/>
  <c r="W20" i="6" s="1"/>
  <c r="M98" i="6"/>
  <c r="M21" i="6" s="1"/>
  <c r="F194" i="6"/>
  <c r="F24" i="6" s="1"/>
  <c r="X194" i="6"/>
  <c r="X24" i="6" s="1"/>
  <c r="O66" i="6"/>
  <c r="O20" i="6" s="1"/>
  <c r="K66" i="6"/>
  <c r="K20" i="6" s="1"/>
  <c r="I66" i="6"/>
  <c r="I20" i="6" s="1"/>
  <c r="Y98" i="6"/>
  <c r="Y21" i="6" s="1"/>
  <c r="V98" i="6"/>
  <c r="V21" i="6" s="1"/>
  <c r="U98" i="6"/>
  <c r="U21" i="6" s="1"/>
  <c r="O98" i="6"/>
  <c r="O21" i="6" s="1"/>
  <c r="Z194" i="6"/>
  <c r="Z24" i="6" s="1"/>
  <c r="G98" i="6"/>
  <c r="G21" i="6" s="1"/>
  <c r="R98" i="6"/>
  <c r="R21" i="6" s="1"/>
  <c r="T194" i="6"/>
  <c r="T24" i="6" s="1"/>
  <c r="X66" i="6"/>
  <c r="X20" i="6" s="1"/>
  <c r="P66" i="6"/>
  <c r="P20" i="6" s="1"/>
  <c r="L66" i="6"/>
  <c r="L20" i="6" s="1"/>
  <c r="AB66" i="6"/>
  <c r="AB20" i="6" s="1"/>
  <c r="AD66" i="6"/>
  <c r="AD20" i="6" s="1"/>
  <c r="Q98" i="6"/>
  <c r="Q21" i="6" s="1"/>
  <c r="AC98" i="6"/>
  <c r="AC21" i="6" s="1"/>
  <c r="U66" i="6"/>
  <c r="U20" i="6" s="1"/>
  <c r="P98" i="6"/>
  <c r="P21" i="6" s="1"/>
  <c r="S98" i="6"/>
  <c r="S21" i="6" s="1"/>
  <c r="I194" i="6"/>
  <c r="I24" i="6" s="1"/>
  <c r="N194" i="6"/>
  <c r="N24" i="6" s="1"/>
  <c r="R66" i="6"/>
  <c r="R20" i="6" s="1"/>
  <c r="N66" i="6"/>
  <c r="N20" i="6" s="1"/>
  <c r="J66" i="6"/>
  <c r="J20" i="6" s="1"/>
  <c r="AA66" i="6"/>
  <c r="AA20" i="6" s="1"/>
  <c r="R194" i="6"/>
  <c r="R24" i="6" s="1"/>
  <c r="AC194" i="6"/>
  <c r="AC24" i="6" s="1"/>
  <c r="V66" i="6"/>
  <c r="V20" i="6" s="1"/>
  <c r="N98" i="6"/>
  <c r="N21" i="6" s="1"/>
  <c r="X98" i="6"/>
  <c r="X21" i="6" s="1"/>
  <c r="K194" i="6"/>
  <c r="K24" i="6" s="1"/>
  <c r="V194" i="6"/>
  <c r="V24" i="6" s="1"/>
  <c r="K98" i="6"/>
  <c r="K21" i="6" s="1"/>
  <c r="H98" i="6"/>
  <c r="H21" i="6" s="1"/>
  <c r="AC66" i="6"/>
  <c r="AC20" i="6" s="1"/>
  <c r="U194" i="6"/>
  <c r="U24" i="6" s="1"/>
  <c r="S66" i="6"/>
  <c r="S20" i="6" s="1"/>
  <c r="W98" i="6"/>
  <c r="W21" i="6" s="1"/>
  <c r="J194" i="6"/>
  <c r="J24" i="6" s="1"/>
  <c r="H194" i="6"/>
  <c r="H24" i="6" s="1"/>
  <c r="L194" i="6"/>
  <c r="L24" i="6" s="1"/>
  <c r="Z66" i="6"/>
  <c r="Z20" i="6" s="1"/>
  <c r="Q66" i="6"/>
  <c r="Q20" i="6" s="1"/>
  <c r="M66" i="6"/>
  <c r="M20" i="6" s="1"/>
  <c r="G66" i="6"/>
  <c r="G20" i="6" s="1"/>
  <c r="L98" i="6"/>
  <c r="L21" i="6" s="1"/>
  <c r="Z98" i="6"/>
  <c r="Z21" i="6" s="1"/>
  <c r="Y66" i="6"/>
  <c r="Y20" i="6" s="1"/>
  <c r="AD98" i="6"/>
  <c r="AD21" i="6" s="1"/>
  <c r="P194" i="6"/>
  <c r="P24" i="6" s="1"/>
  <c r="AA194" i="6"/>
  <c r="AA24" i="6" s="1"/>
  <c r="T66" i="6"/>
  <c r="T20" i="6" s="1"/>
  <c r="O194" i="6"/>
  <c r="O24" i="6" s="1"/>
  <c r="J98" i="6"/>
  <c r="J21" i="6" s="1"/>
  <c r="L6" i="10" l="1"/>
  <c r="L9" i="10" s="1"/>
  <c r="L60" i="5"/>
  <c r="U6" i="10"/>
  <c r="U9" i="10" s="1"/>
  <c r="U60" i="5"/>
  <c r="F6" i="10"/>
  <c r="F9" i="10" s="1"/>
  <c r="F60" i="5"/>
  <c r="M6" i="10"/>
  <c r="M9" i="10" s="1"/>
  <c r="M60" i="5"/>
  <c r="I6" i="10"/>
  <c r="I9" i="10" s="1"/>
  <c r="I60" i="5"/>
  <c r="N6" i="10"/>
  <c r="N9" i="10" s="1"/>
  <c r="N60" i="5"/>
  <c r="Y6" i="10"/>
  <c r="Y9" i="10" s="1"/>
  <c r="Y60" i="5"/>
  <c r="V6" i="10"/>
  <c r="V9" i="10" s="1"/>
  <c r="V60" i="5"/>
  <c r="G6" i="10"/>
  <c r="G9" i="10" s="1"/>
  <c r="G60" i="5"/>
  <c r="J6" i="10"/>
  <c r="J9" i="10" s="1"/>
  <c r="J60" i="5"/>
  <c r="AB6" i="10"/>
  <c r="AB9" i="10" s="1"/>
  <c r="AB60" i="5"/>
  <c r="S6" i="10"/>
  <c r="S9" i="10" s="1"/>
  <c r="S60" i="5"/>
  <c r="R6" i="10"/>
  <c r="R9" i="10" s="1"/>
  <c r="R60" i="5"/>
  <c r="AA6" i="10"/>
  <c r="AA9" i="10" s="1"/>
  <c r="AA60" i="5"/>
  <c r="P6" i="10"/>
  <c r="P9" i="10" s="1"/>
  <c r="P60" i="5"/>
  <c r="O6" i="10"/>
  <c r="O9" i="10" s="1"/>
  <c r="O60" i="5"/>
  <c r="Q6" i="10"/>
  <c r="Q9" i="10" s="1"/>
  <c r="Q60" i="5"/>
  <c r="T6" i="10"/>
  <c r="T9" i="10" s="1"/>
  <c r="T60" i="5"/>
  <c r="I8" i="12"/>
  <c r="I13" i="12" s="1"/>
  <c r="I8" i="22"/>
  <c r="W6" i="10"/>
  <c r="W9" i="10" s="1"/>
  <c r="W60" i="5"/>
  <c r="K6" i="10"/>
  <c r="K9" i="10" s="1"/>
  <c r="K60" i="5"/>
  <c r="AC6" i="10"/>
  <c r="AC9" i="10" s="1"/>
  <c r="AC60" i="5"/>
  <c r="X6" i="10"/>
  <c r="X9" i="10" s="1"/>
  <c r="X60" i="5"/>
  <c r="Z6" i="10"/>
  <c r="Z9" i="10" s="1"/>
  <c r="Z60" i="5"/>
  <c r="H6" i="10"/>
  <c r="H9" i="10" s="1"/>
  <c r="H60" i="5"/>
  <c r="K31" i="6"/>
  <c r="N31" i="6"/>
  <c r="I31" i="6"/>
  <c r="H31" i="6"/>
  <c r="X31" i="6"/>
  <c r="P31" i="6"/>
  <c r="AB31" i="6"/>
  <c r="V31" i="6"/>
  <c r="AE66" i="6"/>
  <c r="S31" i="6"/>
  <c r="Q31" i="6"/>
  <c r="M31" i="6"/>
  <c r="AA31" i="6"/>
  <c r="W31" i="6"/>
  <c r="AD31" i="6"/>
  <c r="AA32" i="6"/>
  <c r="K32" i="6"/>
  <c r="Z32" i="6"/>
  <c r="J32" i="6"/>
  <c r="U32" i="6"/>
  <c r="AB32" i="6"/>
  <c r="W32" i="6"/>
  <c r="G32" i="6"/>
  <c r="V32" i="6"/>
  <c r="F32" i="6"/>
  <c r="Q32" i="6"/>
  <c r="T32" i="6"/>
  <c r="L32" i="6"/>
  <c r="AC32" i="6"/>
  <c r="H32" i="6"/>
  <c r="AD32" i="6"/>
  <c r="Y32" i="6"/>
  <c r="P32" i="6"/>
  <c r="S32" i="6"/>
  <c r="R32" i="6"/>
  <c r="M32" i="6"/>
  <c r="O32" i="6"/>
  <c r="N32" i="6"/>
  <c r="I32" i="6"/>
  <c r="X32" i="6"/>
  <c r="U30" i="6"/>
  <c r="P30" i="6"/>
  <c r="AA30" i="6"/>
  <c r="K30" i="6"/>
  <c r="F30" i="6"/>
  <c r="Z30" i="6"/>
  <c r="M30" i="6"/>
  <c r="X30" i="6"/>
  <c r="AD30" i="6"/>
  <c r="Q30" i="6"/>
  <c r="AB30" i="6"/>
  <c r="L30" i="6"/>
  <c r="W30" i="6"/>
  <c r="G30" i="6"/>
  <c r="R30" i="6"/>
  <c r="J30" i="6"/>
  <c r="AC30" i="6"/>
  <c r="H30" i="6"/>
  <c r="S30" i="6"/>
  <c r="I30" i="6"/>
  <c r="O30" i="6"/>
  <c r="T30" i="6"/>
  <c r="V30" i="6"/>
  <c r="Y30" i="6"/>
  <c r="N30" i="6"/>
  <c r="L31" i="6"/>
  <c r="J31" i="6"/>
  <c r="T31" i="6"/>
  <c r="U31" i="6"/>
  <c r="O31" i="6"/>
  <c r="S28" i="6"/>
  <c r="R28" i="6"/>
  <c r="AC28" i="6"/>
  <c r="M28" i="6"/>
  <c r="H28" i="6"/>
  <c r="P28" i="6"/>
  <c r="AA28" i="6"/>
  <c r="J28" i="6"/>
  <c r="U28" i="6"/>
  <c r="O28" i="6"/>
  <c r="AD28" i="6"/>
  <c r="N28" i="6"/>
  <c r="Y28" i="6"/>
  <c r="I28" i="6"/>
  <c r="L28" i="6"/>
  <c r="K28" i="6"/>
  <c r="Z28" i="6"/>
  <c r="AB28" i="6"/>
  <c r="W28" i="6"/>
  <c r="F28" i="6"/>
  <c r="G28" i="6"/>
  <c r="Q28" i="6"/>
  <c r="T28" i="6"/>
  <c r="V28" i="6"/>
  <c r="X28" i="6"/>
  <c r="AD29" i="6"/>
  <c r="N29" i="6"/>
  <c r="AC29" i="6"/>
  <c r="M29" i="6"/>
  <c r="X29" i="6"/>
  <c r="H29" i="6"/>
  <c r="W29" i="6"/>
  <c r="Z29" i="6"/>
  <c r="J29" i="6"/>
  <c r="Y29" i="6"/>
  <c r="I29" i="6"/>
  <c r="T29" i="6"/>
  <c r="O29" i="6"/>
  <c r="G29" i="6"/>
  <c r="AB29" i="6"/>
  <c r="K29" i="6"/>
  <c r="V29" i="6"/>
  <c r="U29" i="6"/>
  <c r="P29" i="6"/>
  <c r="R29" i="6"/>
  <c r="Q29" i="6"/>
  <c r="L29" i="6"/>
  <c r="S29" i="6"/>
  <c r="F29" i="6"/>
  <c r="AA29" i="6"/>
  <c r="F25" i="9"/>
  <c r="AE25" i="9" s="1"/>
  <c r="AA28" i="9"/>
  <c r="AA33" i="9" s="1"/>
  <c r="K28" i="9"/>
  <c r="K33" i="9" s="1"/>
  <c r="Z28" i="9"/>
  <c r="Z33" i="9" s="1"/>
  <c r="J28" i="9"/>
  <c r="J33" i="9" s="1"/>
  <c r="U28" i="9"/>
  <c r="U33" i="9" s="1"/>
  <c r="H28" i="9"/>
  <c r="H33" i="9" s="1"/>
  <c r="W28" i="9"/>
  <c r="W33" i="9" s="1"/>
  <c r="G28" i="9"/>
  <c r="G33" i="9" s="1"/>
  <c r="V28" i="9"/>
  <c r="V33" i="9" s="1"/>
  <c r="F28" i="9"/>
  <c r="F33" i="9" s="1"/>
  <c r="Q28" i="9"/>
  <c r="Q33" i="9" s="1"/>
  <c r="AB28" i="9"/>
  <c r="AB33" i="9" s="1"/>
  <c r="S28" i="9"/>
  <c r="S33" i="9" s="1"/>
  <c r="R28" i="9"/>
  <c r="R33" i="9" s="1"/>
  <c r="AC28" i="9"/>
  <c r="AC33" i="9" s="1"/>
  <c r="M28" i="9"/>
  <c r="M33" i="9" s="1"/>
  <c r="L28" i="9"/>
  <c r="L33" i="9" s="1"/>
  <c r="T28" i="9"/>
  <c r="T33" i="9" s="1"/>
  <c r="O28" i="9"/>
  <c r="Y28" i="9"/>
  <c r="Y33" i="9" s="1"/>
  <c r="I28" i="9"/>
  <c r="I33" i="9" s="1"/>
  <c r="P28" i="9"/>
  <c r="P33" i="9" s="1"/>
  <c r="AD28" i="9"/>
  <c r="AD33" i="9" s="1"/>
  <c r="N28" i="9"/>
  <c r="N33" i="9" s="1"/>
  <c r="X28" i="9"/>
  <c r="X33" i="9" s="1"/>
  <c r="R31" i="6"/>
  <c r="G31" i="6"/>
  <c r="Z31" i="6"/>
  <c r="Y31" i="6"/>
  <c r="AC31" i="6"/>
  <c r="O33" i="9"/>
  <c r="AE162" i="6"/>
  <c r="AE130" i="6"/>
  <c r="AE98" i="6"/>
  <c r="AE194" i="6"/>
  <c r="Q25" i="6"/>
  <c r="P26" i="5" s="1"/>
  <c r="P89" i="5" s="1"/>
  <c r="F25" i="6"/>
  <c r="M37" i="3"/>
  <c r="L191" i="3"/>
  <c r="L186" i="3"/>
  <c r="L183" i="3"/>
  <c r="L192" i="3"/>
  <c r="L188" i="3"/>
  <c r="L185" i="3"/>
  <c r="L184" i="3"/>
  <c r="L181" i="3"/>
  <c r="L178" i="3"/>
  <c r="L176" i="3"/>
  <c r="L193" i="3"/>
  <c r="L190" i="3"/>
  <c r="L189" i="3"/>
  <c r="L180" i="3"/>
  <c r="L179" i="3"/>
  <c r="L158" i="3"/>
  <c r="L182" i="3"/>
  <c r="L177" i="3"/>
  <c r="L187" i="3"/>
  <c r="L175" i="3"/>
  <c r="L159" i="3"/>
  <c r="L157" i="3"/>
  <c r="L154" i="3"/>
  <c r="L151" i="3"/>
  <c r="L147" i="3"/>
  <c r="L143" i="3"/>
  <c r="L160" i="3"/>
  <c r="L153" i="3"/>
  <c r="L152" i="3"/>
  <c r="L148" i="3"/>
  <c r="L144" i="3"/>
  <c r="L129" i="3"/>
  <c r="L128" i="3"/>
  <c r="L155" i="3"/>
  <c r="L149" i="3"/>
  <c r="L145" i="3"/>
  <c r="L126" i="3"/>
  <c r="L123" i="3"/>
  <c r="L117" i="3"/>
  <c r="L113" i="3"/>
  <c r="L124" i="3"/>
  <c r="L118" i="3"/>
  <c r="L114" i="3"/>
  <c r="L95" i="3"/>
  <c r="L156" i="3"/>
  <c r="L146" i="3"/>
  <c r="L127" i="3"/>
  <c r="L122" i="3"/>
  <c r="L119" i="3"/>
  <c r="L115" i="3"/>
  <c r="L111" i="3"/>
  <c r="L97" i="3"/>
  <c r="L96" i="3"/>
  <c r="L112" i="3"/>
  <c r="L90" i="3"/>
  <c r="L87" i="3"/>
  <c r="L82" i="3"/>
  <c r="L79" i="3"/>
  <c r="L61" i="3"/>
  <c r="L161" i="3"/>
  <c r="L116" i="3"/>
  <c r="L89" i="3"/>
  <c r="L88" i="3"/>
  <c r="L81" i="3"/>
  <c r="L80" i="3"/>
  <c r="L63" i="3"/>
  <c r="L121" i="3"/>
  <c r="L120" i="3"/>
  <c r="L94" i="3"/>
  <c r="L91" i="3"/>
  <c r="L86" i="3"/>
  <c r="L83" i="3"/>
  <c r="L65" i="3"/>
  <c r="L64" i="3"/>
  <c r="L150" i="3"/>
  <c r="L125" i="3"/>
  <c r="L92" i="3"/>
  <c r="L85" i="3"/>
  <c r="L62" i="3"/>
  <c r="L58" i="3"/>
  <c r="L55" i="3"/>
  <c r="L50" i="3"/>
  <c r="L47" i="3"/>
  <c r="L57" i="3"/>
  <c r="L56" i="3"/>
  <c r="L49" i="3"/>
  <c r="L48" i="3"/>
  <c r="L60" i="3"/>
  <c r="L52" i="3"/>
  <c r="L59" i="3"/>
  <c r="L54" i="3"/>
  <c r="L51" i="3"/>
  <c r="L93" i="3"/>
  <c r="L84" i="3"/>
  <c r="L53" i="3"/>
  <c r="I8" i="2"/>
  <c r="I13" i="2" s="1"/>
  <c r="I5" i="8"/>
  <c r="I10" i="8" s="1"/>
  <c r="I11" i="8" s="1"/>
  <c r="K17" i="3"/>
  <c r="J8" i="23" s="1"/>
  <c r="J13" i="23" s="1"/>
  <c r="M10" i="3"/>
  <c r="L12" i="3"/>
  <c r="L15" i="3"/>
  <c r="L14" i="3"/>
  <c r="L16" i="3"/>
  <c r="L13" i="3"/>
  <c r="H11" i="8"/>
  <c r="F11" i="8"/>
  <c r="E11" i="8"/>
  <c r="M25" i="6"/>
  <c r="L26" i="5" s="1"/>
  <c r="L89" i="5" s="1"/>
  <c r="AB25" i="6"/>
  <c r="AA26" i="5" s="1"/>
  <c r="AA89" i="5" s="1"/>
  <c r="X25" i="6"/>
  <c r="W26" i="5" s="1"/>
  <c r="W89" i="5" s="1"/>
  <c r="O25" i="6"/>
  <c r="N26" i="5" s="1"/>
  <c r="N89" i="5" s="1"/>
  <c r="N25" i="6"/>
  <c r="M26" i="5" s="1"/>
  <c r="M89" i="5" s="1"/>
  <c r="W25" i="6"/>
  <c r="V26" i="5" s="1"/>
  <c r="V89" i="5" s="1"/>
  <c r="H25" i="6"/>
  <c r="G26" i="5" s="1"/>
  <c r="G89" i="5" s="1"/>
  <c r="V25" i="6"/>
  <c r="U26" i="5" s="1"/>
  <c r="U89" i="5" s="1"/>
  <c r="R25" i="6"/>
  <c r="Q26" i="5" s="1"/>
  <c r="Q89" i="5" s="1"/>
  <c r="Z25" i="6"/>
  <c r="Y26" i="5" s="1"/>
  <c r="Y89" i="5" s="1"/>
  <c r="AC25" i="6"/>
  <c r="AB26" i="5" s="1"/>
  <c r="AB89" i="5" s="1"/>
  <c r="AD25" i="6"/>
  <c r="AC26" i="5" s="1"/>
  <c r="AC89" i="5" s="1"/>
  <c r="L25" i="6"/>
  <c r="K26" i="5" s="1"/>
  <c r="K89" i="5" s="1"/>
  <c r="I25" i="6"/>
  <c r="H26" i="5" s="1"/>
  <c r="H89" i="5" s="1"/>
  <c r="AA25" i="6"/>
  <c r="Z26" i="5" s="1"/>
  <c r="Z89" i="5" s="1"/>
  <c r="T25" i="6"/>
  <c r="S26" i="5" s="1"/>
  <c r="S89" i="5" s="1"/>
  <c r="Y25" i="6"/>
  <c r="X26" i="5" s="1"/>
  <c r="X89" i="5" s="1"/>
  <c r="G25" i="6"/>
  <c r="F26" i="5" s="1"/>
  <c r="F89" i="5" s="1"/>
  <c r="S25" i="6"/>
  <c r="R26" i="5" s="1"/>
  <c r="R89" i="5" s="1"/>
  <c r="J25" i="6"/>
  <c r="I26" i="5" s="1"/>
  <c r="I89" i="5" s="1"/>
  <c r="U25" i="6"/>
  <c r="T26" i="5" s="1"/>
  <c r="T89" i="5" s="1"/>
  <c r="P25" i="6"/>
  <c r="O26" i="5" s="1"/>
  <c r="O89" i="5" s="1"/>
  <c r="K25" i="6"/>
  <c r="J26" i="5" s="1"/>
  <c r="J89" i="5" s="1"/>
  <c r="J8" i="12" l="1"/>
  <c r="J13" i="12" s="1"/>
  <c r="J8" i="22"/>
  <c r="J13" i="22" s="1"/>
  <c r="E6" i="10"/>
  <c r="E60" i="5"/>
  <c r="AD60" i="5" s="1"/>
  <c r="I13" i="22"/>
  <c r="AA33" i="6"/>
  <c r="O33" i="6"/>
  <c r="K33" i="6"/>
  <c r="X33" i="6"/>
  <c r="U33" i="6"/>
  <c r="H33" i="6"/>
  <c r="Z33" i="6"/>
  <c r="S33" i="6"/>
  <c r="W33" i="6"/>
  <c r="V33" i="6"/>
  <c r="F33" i="6"/>
  <c r="N33" i="6"/>
  <c r="J33" i="6"/>
  <c r="M33" i="6"/>
  <c r="Y33" i="6"/>
  <c r="G33" i="6"/>
  <c r="T33" i="6"/>
  <c r="L33" i="6"/>
  <c r="AD33" i="6"/>
  <c r="AC27" i="5" s="1"/>
  <c r="AC33" i="6"/>
  <c r="Q33" i="6"/>
  <c r="AB33" i="6"/>
  <c r="I33" i="6"/>
  <c r="P33" i="6"/>
  <c r="R33" i="6"/>
  <c r="E26" i="5"/>
  <c r="AD26" i="5" s="1"/>
  <c r="N37" i="3"/>
  <c r="M193" i="3"/>
  <c r="M192" i="3"/>
  <c r="M185" i="3"/>
  <c r="M184" i="3"/>
  <c r="M188" i="3"/>
  <c r="M186" i="3"/>
  <c r="M183" i="3"/>
  <c r="M181" i="3"/>
  <c r="M178" i="3"/>
  <c r="M176" i="3"/>
  <c r="M191" i="3"/>
  <c r="M190" i="3"/>
  <c r="M189" i="3"/>
  <c r="M180" i="3"/>
  <c r="M187" i="3"/>
  <c r="M182" i="3"/>
  <c r="M179" i="3"/>
  <c r="M177" i="3"/>
  <c r="M157" i="3"/>
  <c r="M156" i="3"/>
  <c r="M161" i="3"/>
  <c r="M160" i="3"/>
  <c r="M158" i="3"/>
  <c r="M153" i="3"/>
  <c r="M152" i="3"/>
  <c r="M148" i="3"/>
  <c r="M144" i="3"/>
  <c r="M129" i="3"/>
  <c r="M128" i="3"/>
  <c r="M155" i="3"/>
  <c r="M149" i="3"/>
  <c r="M145" i="3"/>
  <c r="M126" i="3"/>
  <c r="M159" i="3"/>
  <c r="M150" i="3"/>
  <c r="M146" i="3"/>
  <c r="M125" i="3"/>
  <c r="M124" i="3"/>
  <c r="M118" i="3"/>
  <c r="M114" i="3"/>
  <c r="M127" i="3"/>
  <c r="M122" i="3"/>
  <c r="M119" i="3"/>
  <c r="M115" i="3"/>
  <c r="M97" i="3"/>
  <c r="M96" i="3"/>
  <c r="M147" i="3"/>
  <c r="M121" i="3"/>
  <c r="M120" i="3"/>
  <c r="M116" i="3"/>
  <c r="M112" i="3"/>
  <c r="M113" i="3"/>
  <c r="M89" i="3"/>
  <c r="M88" i="3"/>
  <c r="M81" i="3"/>
  <c r="M80" i="3"/>
  <c r="M63" i="3"/>
  <c r="M123" i="3"/>
  <c r="M117" i="3"/>
  <c r="M94" i="3"/>
  <c r="M91" i="3"/>
  <c r="M86" i="3"/>
  <c r="M83" i="3"/>
  <c r="M65" i="3"/>
  <c r="M64" i="3"/>
  <c r="M151" i="3"/>
  <c r="M95" i="3"/>
  <c r="M93" i="3"/>
  <c r="M92" i="3"/>
  <c r="M85" i="3"/>
  <c r="M84" i="3"/>
  <c r="M62" i="3"/>
  <c r="M82" i="3"/>
  <c r="M57" i="3"/>
  <c r="M56" i="3"/>
  <c r="M49" i="3"/>
  <c r="M48" i="3"/>
  <c r="M90" i="3"/>
  <c r="M87" i="3"/>
  <c r="M59" i="3"/>
  <c r="M54" i="3"/>
  <c r="M51" i="3"/>
  <c r="M60" i="3"/>
  <c r="M53" i="3"/>
  <c r="M52" i="3"/>
  <c r="M154" i="3"/>
  <c r="M61" i="3"/>
  <c r="M58" i="3"/>
  <c r="M55" i="3"/>
  <c r="M50" i="3"/>
  <c r="J5" i="8"/>
  <c r="J10" i="8" s="1"/>
  <c r="J11" i="8" s="1"/>
  <c r="J8" i="2"/>
  <c r="J13" i="2" s="1"/>
  <c r="L17" i="3"/>
  <c r="K8" i="23" s="1"/>
  <c r="K13" i="23" s="1"/>
  <c r="N10" i="3"/>
  <c r="M14" i="3"/>
  <c r="M15" i="3"/>
  <c r="M12" i="3"/>
  <c r="M13" i="3"/>
  <c r="M16" i="3"/>
  <c r="G11" i="8"/>
  <c r="E12" i="8"/>
  <c r="AC90" i="5" l="1"/>
  <c r="AD90" i="5" s="1"/>
  <c r="AD27" i="5"/>
  <c r="E9" i="10"/>
  <c r="B25" i="23" s="1"/>
  <c r="B72" i="11" s="1"/>
  <c r="AD6" i="10"/>
  <c r="B25" i="2"/>
  <c r="B12" i="11" s="1"/>
  <c r="B36" i="11" s="1"/>
  <c r="E89" i="5"/>
  <c r="AD89" i="5" s="1"/>
  <c r="B25" i="22"/>
  <c r="B52" i="11" s="1"/>
  <c r="K8" i="12"/>
  <c r="K13" i="12" s="1"/>
  <c r="K8" i="22"/>
  <c r="M17" i="3"/>
  <c r="L8" i="23" s="1"/>
  <c r="L13" i="23" s="1"/>
  <c r="K5" i="8"/>
  <c r="K10" i="8" s="1"/>
  <c r="K11" i="8" s="1"/>
  <c r="K8" i="2"/>
  <c r="K13" i="2" s="1"/>
  <c r="O37" i="3"/>
  <c r="N190" i="3"/>
  <c r="N187" i="3"/>
  <c r="N182" i="3"/>
  <c r="N191" i="3"/>
  <c r="N189" i="3"/>
  <c r="N185" i="3"/>
  <c r="N184" i="3"/>
  <c r="N180" i="3"/>
  <c r="N193" i="3"/>
  <c r="N179" i="3"/>
  <c r="N177" i="3"/>
  <c r="N159" i="3"/>
  <c r="N186" i="3"/>
  <c r="N161" i="3"/>
  <c r="N160" i="3"/>
  <c r="N192" i="3"/>
  <c r="N188" i="3"/>
  <c r="N183" i="3"/>
  <c r="N178" i="3"/>
  <c r="N155" i="3"/>
  <c r="N149" i="3"/>
  <c r="N145" i="3"/>
  <c r="N150" i="3"/>
  <c r="N146" i="3"/>
  <c r="N125" i="3"/>
  <c r="N124" i="3"/>
  <c r="N156" i="3"/>
  <c r="N154" i="3"/>
  <c r="N151" i="3"/>
  <c r="N147" i="3"/>
  <c r="N127" i="3"/>
  <c r="N181" i="3"/>
  <c r="N129" i="3"/>
  <c r="N126" i="3"/>
  <c r="N122" i="3"/>
  <c r="N119" i="3"/>
  <c r="N115" i="3"/>
  <c r="N121" i="3"/>
  <c r="N120" i="3"/>
  <c r="N116" i="3"/>
  <c r="N158" i="3"/>
  <c r="N157" i="3"/>
  <c r="N148" i="3"/>
  <c r="N128" i="3"/>
  <c r="N123" i="3"/>
  <c r="N117" i="3"/>
  <c r="N113" i="3"/>
  <c r="N153" i="3"/>
  <c r="N114" i="3"/>
  <c r="N94" i="3"/>
  <c r="N91" i="3"/>
  <c r="N86" i="3"/>
  <c r="N83" i="3"/>
  <c r="N65" i="3"/>
  <c r="N64" i="3"/>
  <c r="N152" i="3"/>
  <c r="N118" i="3"/>
  <c r="N95" i="3"/>
  <c r="N93" i="3"/>
  <c r="N92" i="3"/>
  <c r="N85" i="3"/>
  <c r="N84" i="3"/>
  <c r="N62" i="3"/>
  <c r="N97" i="3"/>
  <c r="N96" i="3"/>
  <c r="N90" i="3"/>
  <c r="N87" i="3"/>
  <c r="N82" i="3"/>
  <c r="N59" i="3"/>
  <c r="N54" i="3"/>
  <c r="N51" i="3"/>
  <c r="N56" i="3"/>
  <c r="N49" i="3"/>
  <c r="N89" i="3"/>
  <c r="N88" i="3"/>
  <c r="N60" i="3"/>
  <c r="N53" i="3"/>
  <c r="N52" i="3"/>
  <c r="N57" i="3"/>
  <c r="N81" i="3"/>
  <c r="N63" i="3"/>
  <c r="N61" i="3"/>
  <c r="N58" i="3"/>
  <c r="N55" i="3"/>
  <c r="N50" i="3"/>
  <c r="O10" i="3"/>
  <c r="N15" i="3"/>
  <c r="N12" i="3"/>
  <c r="N14" i="3"/>
  <c r="N16" i="3"/>
  <c r="N13" i="3"/>
  <c r="E14" i="8"/>
  <c r="F13" i="8"/>
  <c r="B25" i="12" l="1"/>
  <c r="B91" i="11" s="1"/>
  <c r="AD9" i="10"/>
  <c r="L8" i="12"/>
  <c r="L13" i="12" s="1"/>
  <c r="L8" i="22"/>
  <c r="L13" i="22" s="1"/>
  <c r="K13" i="22"/>
  <c r="N17" i="3"/>
  <c r="M8" i="23" s="1"/>
  <c r="M13" i="23" s="1"/>
  <c r="L8" i="2"/>
  <c r="L13" i="2" s="1"/>
  <c r="L5" i="8"/>
  <c r="L10" i="8" s="1"/>
  <c r="L11" i="8" s="1"/>
  <c r="P37" i="3"/>
  <c r="O189" i="3"/>
  <c r="O188" i="3"/>
  <c r="O181" i="3"/>
  <c r="O180" i="3"/>
  <c r="O193" i="3"/>
  <c r="O190" i="3"/>
  <c r="O179" i="3"/>
  <c r="O187" i="3"/>
  <c r="O182" i="3"/>
  <c r="O192" i="3"/>
  <c r="O186" i="3"/>
  <c r="O183" i="3"/>
  <c r="O178" i="3"/>
  <c r="O185" i="3"/>
  <c r="O161" i="3"/>
  <c r="O160" i="3"/>
  <c r="O191" i="3"/>
  <c r="O150" i="3"/>
  <c r="O146" i="3"/>
  <c r="O184" i="3"/>
  <c r="O159" i="3"/>
  <c r="O156" i="3"/>
  <c r="O154" i="3"/>
  <c r="O151" i="3"/>
  <c r="O147" i="3"/>
  <c r="O127" i="3"/>
  <c r="O158" i="3"/>
  <c r="O157" i="3"/>
  <c r="O153" i="3"/>
  <c r="O152" i="3"/>
  <c r="O148" i="3"/>
  <c r="O129" i="3"/>
  <c r="O128" i="3"/>
  <c r="O124" i="3"/>
  <c r="O121" i="3"/>
  <c r="O120" i="3"/>
  <c r="O116" i="3"/>
  <c r="O123" i="3"/>
  <c r="O117" i="3"/>
  <c r="O155" i="3"/>
  <c r="O149" i="3"/>
  <c r="O125" i="3"/>
  <c r="O118" i="3"/>
  <c r="O114" i="3"/>
  <c r="O95" i="3"/>
  <c r="O126" i="3"/>
  <c r="O115" i="3"/>
  <c r="O93" i="3"/>
  <c r="O92" i="3"/>
  <c r="O85" i="3"/>
  <c r="O84" i="3"/>
  <c r="O62" i="3"/>
  <c r="O122" i="3"/>
  <c r="O119" i="3"/>
  <c r="O97" i="3"/>
  <c r="O96" i="3"/>
  <c r="O90" i="3"/>
  <c r="O87" i="3"/>
  <c r="O82" i="3"/>
  <c r="O61" i="3"/>
  <c r="O60" i="3"/>
  <c r="O89" i="3"/>
  <c r="O88" i="3"/>
  <c r="O63" i="3"/>
  <c r="O91" i="3"/>
  <c r="O86" i="3"/>
  <c r="O64" i="3"/>
  <c r="O53" i="3"/>
  <c r="O52" i="3"/>
  <c r="O94" i="3"/>
  <c r="O83" i="3"/>
  <c r="O58" i="3"/>
  <c r="O55" i="3"/>
  <c r="O50" i="3"/>
  <c r="O54" i="3"/>
  <c r="O65" i="3"/>
  <c r="O57" i="3"/>
  <c r="O56" i="3"/>
  <c r="O59" i="3"/>
  <c r="O51" i="3"/>
  <c r="P10" i="3"/>
  <c r="O13" i="3"/>
  <c r="O12" i="3"/>
  <c r="O15" i="3"/>
  <c r="O14" i="3"/>
  <c r="O16" i="3"/>
  <c r="F12" i="8"/>
  <c r="M8" i="12" l="1"/>
  <c r="M13" i="12" s="1"/>
  <c r="M8" i="22"/>
  <c r="O17" i="3"/>
  <c r="Q37" i="3"/>
  <c r="P191" i="3"/>
  <c r="P186" i="3"/>
  <c r="P183" i="3"/>
  <c r="P187" i="3"/>
  <c r="P182" i="3"/>
  <c r="P192" i="3"/>
  <c r="P188" i="3"/>
  <c r="P185" i="3"/>
  <c r="P184" i="3"/>
  <c r="P181" i="3"/>
  <c r="P158" i="3"/>
  <c r="P193" i="3"/>
  <c r="P180" i="3"/>
  <c r="P190" i="3"/>
  <c r="P189" i="3"/>
  <c r="P159" i="3"/>
  <c r="P179" i="3"/>
  <c r="P160" i="3"/>
  <c r="P156" i="3"/>
  <c r="P154" i="3"/>
  <c r="P151" i="3"/>
  <c r="P147" i="3"/>
  <c r="P157" i="3"/>
  <c r="P153" i="3"/>
  <c r="P152" i="3"/>
  <c r="P148" i="3"/>
  <c r="P134" i="3"/>
  <c r="P129" i="3"/>
  <c r="P128" i="3"/>
  <c r="P161" i="3"/>
  <c r="P155" i="3"/>
  <c r="P149" i="3"/>
  <c r="P135" i="3"/>
  <c r="P126" i="3"/>
  <c r="P127" i="3"/>
  <c r="P123" i="3"/>
  <c r="P117" i="3"/>
  <c r="P103" i="3"/>
  <c r="P136" i="3"/>
  <c r="P125" i="3"/>
  <c r="P118" i="3"/>
  <c r="P104" i="3"/>
  <c r="P95" i="3"/>
  <c r="P150" i="3"/>
  <c r="P122" i="3"/>
  <c r="P119" i="3"/>
  <c r="P115" i="3"/>
  <c r="P97" i="3"/>
  <c r="P96" i="3"/>
  <c r="P116" i="3"/>
  <c r="P90" i="3"/>
  <c r="P87" i="3"/>
  <c r="P61" i="3"/>
  <c r="P124" i="3"/>
  <c r="P121" i="3"/>
  <c r="P120" i="3"/>
  <c r="P89" i="3"/>
  <c r="P88" i="3"/>
  <c r="P63" i="3"/>
  <c r="P94" i="3"/>
  <c r="P91" i="3"/>
  <c r="P86" i="3"/>
  <c r="P83" i="3"/>
  <c r="P65" i="3"/>
  <c r="P64" i="3"/>
  <c r="P60" i="3"/>
  <c r="P58" i="3"/>
  <c r="P55" i="3"/>
  <c r="P53" i="3"/>
  <c r="P57" i="3"/>
  <c r="P56" i="3"/>
  <c r="P102" i="3"/>
  <c r="P93" i="3"/>
  <c r="P84" i="3"/>
  <c r="P59" i="3"/>
  <c r="P54" i="3"/>
  <c r="P51" i="3"/>
  <c r="P92" i="3"/>
  <c r="P85" i="3"/>
  <c r="P62" i="3"/>
  <c r="P52" i="3"/>
  <c r="M8" i="2"/>
  <c r="M13" i="2" s="1"/>
  <c r="M5" i="8"/>
  <c r="M10" i="8" s="1"/>
  <c r="M11" i="8" s="1"/>
  <c r="Q10" i="3"/>
  <c r="P12" i="3"/>
  <c r="P14" i="3"/>
  <c r="P16" i="3"/>
  <c r="P13" i="3"/>
  <c r="P15" i="3"/>
  <c r="F14" i="8"/>
  <c r="G13" i="8"/>
  <c r="N8" i="22" l="1"/>
  <c r="N13" i="22" s="1"/>
  <c r="N8" i="23"/>
  <c r="N13" i="23" s="1"/>
  <c r="M13" i="22"/>
  <c r="N5" i="8"/>
  <c r="N10" i="8" s="1"/>
  <c r="N11" i="8" s="1"/>
  <c r="N8" i="12"/>
  <c r="N13" i="12" s="1"/>
  <c r="N8" i="2"/>
  <c r="N13" i="2" s="1"/>
  <c r="P17" i="3"/>
  <c r="O8" i="23" s="1"/>
  <c r="O13" i="23" s="1"/>
  <c r="R37" i="3"/>
  <c r="Q193" i="3"/>
  <c r="Q192" i="3"/>
  <c r="Q185" i="3"/>
  <c r="Q184" i="3"/>
  <c r="Q188" i="3"/>
  <c r="Q186" i="3"/>
  <c r="Q183" i="3"/>
  <c r="Q181" i="3"/>
  <c r="Q191" i="3"/>
  <c r="Q190" i="3"/>
  <c r="Q189" i="3"/>
  <c r="Q180" i="3"/>
  <c r="Q182" i="3"/>
  <c r="Q157" i="3"/>
  <c r="Q156" i="3"/>
  <c r="Q187" i="3"/>
  <c r="Q161" i="3"/>
  <c r="Q160" i="3"/>
  <c r="Q159" i="3"/>
  <c r="Q153" i="3"/>
  <c r="Q152" i="3"/>
  <c r="Q148" i="3"/>
  <c r="Q134" i="3"/>
  <c r="Q129" i="3"/>
  <c r="Q128" i="3"/>
  <c r="Q158" i="3"/>
  <c r="Q155" i="3"/>
  <c r="Q149" i="3"/>
  <c r="Q135" i="3"/>
  <c r="Q126" i="3"/>
  <c r="Q150" i="3"/>
  <c r="Q136" i="3"/>
  <c r="Q125" i="3"/>
  <c r="Q124" i="3"/>
  <c r="Q118" i="3"/>
  <c r="Q104" i="3"/>
  <c r="Q137" i="3"/>
  <c r="Q122" i="3"/>
  <c r="Q119" i="3"/>
  <c r="Q105" i="3"/>
  <c r="Q97" i="3"/>
  <c r="Q96" i="3"/>
  <c r="Q154" i="3"/>
  <c r="Q151" i="3"/>
  <c r="Q121" i="3"/>
  <c r="Q120" i="3"/>
  <c r="Q116" i="3"/>
  <c r="Q102" i="3"/>
  <c r="Q123" i="3"/>
  <c r="Q117" i="3"/>
  <c r="Q95" i="3"/>
  <c r="Q89" i="3"/>
  <c r="Q88" i="3"/>
  <c r="Q63" i="3"/>
  <c r="Q127" i="3"/>
  <c r="Q94" i="3"/>
  <c r="Q91" i="3"/>
  <c r="Q86" i="3"/>
  <c r="Q65" i="3"/>
  <c r="Q64" i="3"/>
  <c r="Q93" i="3"/>
  <c r="Q92" i="3"/>
  <c r="Q85" i="3"/>
  <c r="Q84" i="3"/>
  <c r="Q62" i="3"/>
  <c r="Q90" i="3"/>
  <c r="Q87" i="3"/>
  <c r="Q57" i="3"/>
  <c r="Q56" i="3"/>
  <c r="Q55" i="3"/>
  <c r="Q103" i="3"/>
  <c r="Q61" i="3"/>
  <c r="Q59" i="3"/>
  <c r="Q54" i="3"/>
  <c r="Q58" i="3"/>
  <c r="Q53" i="3"/>
  <c r="Q52" i="3"/>
  <c r="Q60" i="3"/>
  <c r="R10" i="3"/>
  <c r="Q13" i="3"/>
  <c r="Q15" i="3"/>
  <c r="Q14" i="3"/>
  <c r="Q12" i="3"/>
  <c r="Q16" i="3"/>
  <c r="G12" i="8"/>
  <c r="O8" i="12" l="1"/>
  <c r="O13" i="12" s="1"/>
  <c r="O8" i="22"/>
  <c r="O13" i="22" s="1"/>
  <c r="S37" i="3"/>
  <c r="R190" i="3"/>
  <c r="R187" i="3"/>
  <c r="R182" i="3"/>
  <c r="R192" i="3"/>
  <c r="R188" i="3"/>
  <c r="R186" i="3"/>
  <c r="R183" i="3"/>
  <c r="R181" i="3"/>
  <c r="R191" i="3"/>
  <c r="R189" i="3"/>
  <c r="R185" i="3"/>
  <c r="R184" i="3"/>
  <c r="R193" i="3"/>
  <c r="R159" i="3"/>
  <c r="R161" i="3"/>
  <c r="R160" i="3"/>
  <c r="R158" i="3"/>
  <c r="R157" i="3"/>
  <c r="R155" i="3"/>
  <c r="R149" i="3"/>
  <c r="R135" i="3"/>
  <c r="R150" i="3"/>
  <c r="R136" i="3"/>
  <c r="R125" i="3"/>
  <c r="R124" i="3"/>
  <c r="R154" i="3"/>
  <c r="R151" i="3"/>
  <c r="R137" i="3"/>
  <c r="R127" i="3"/>
  <c r="R134" i="3"/>
  <c r="R122" i="3"/>
  <c r="R119" i="3"/>
  <c r="R105" i="3"/>
  <c r="R156" i="3"/>
  <c r="R138" i="3"/>
  <c r="R128" i="3"/>
  <c r="R121" i="3"/>
  <c r="R120" i="3"/>
  <c r="R106" i="3"/>
  <c r="R102" i="3"/>
  <c r="R153" i="3"/>
  <c r="R152" i="3"/>
  <c r="R126" i="3"/>
  <c r="R123" i="3"/>
  <c r="R117" i="3"/>
  <c r="R103" i="3"/>
  <c r="R118" i="3"/>
  <c r="R97" i="3"/>
  <c r="R96" i="3"/>
  <c r="R94" i="3"/>
  <c r="R91" i="3"/>
  <c r="R86" i="3"/>
  <c r="R65" i="3"/>
  <c r="R64" i="3"/>
  <c r="R129" i="3"/>
  <c r="R93" i="3"/>
  <c r="R92" i="3"/>
  <c r="R85" i="3"/>
  <c r="R62" i="3"/>
  <c r="R90" i="3"/>
  <c r="R87" i="3"/>
  <c r="R104" i="3"/>
  <c r="R95" i="3"/>
  <c r="R89" i="3"/>
  <c r="R88" i="3"/>
  <c r="R61" i="3"/>
  <c r="R59" i="3"/>
  <c r="R54" i="3"/>
  <c r="R63" i="3"/>
  <c r="R53" i="3"/>
  <c r="R56" i="3"/>
  <c r="R60" i="3"/>
  <c r="R58" i="3"/>
  <c r="R55" i="3"/>
  <c r="R57" i="3"/>
  <c r="O5" i="8"/>
  <c r="O10" i="8" s="1"/>
  <c r="O11" i="8" s="1"/>
  <c r="O8" i="2"/>
  <c r="O13" i="2" s="1"/>
  <c r="Q17" i="3"/>
  <c r="P8" i="23" s="1"/>
  <c r="P13" i="23" s="1"/>
  <c r="S10" i="3"/>
  <c r="R15" i="3"/>
  <c r="R12" i="3"/>
  <c r="R13" i="3"/>
  <c r="R14" i="3"/>
  <c r="R16" i="3"/>
  <c r="G14" i="8"/>
  <c r="H13" i="8"/>
  <c r="P8" i="12" l="1"/>
  <c r="P13" i="12" s="1"/>
  <c r="P8" i="22"/>
  <c r="P13" i="22" s="1"/>
  <c r="T10" i="3"/>
  <c r="S16" i="3"/>
  <c r="S12" i="3"/>
  <c r="S15" i="3"/>
  <c r="S14" i="3"/>
  <c r="S13" i="3"/>
  <c r="P8" i="2"/>
  <c r="P13" i="2" s="1"/>
  <c r="P5" i="8"/>
  <c r="P10" i="8" s="1"/>
  <c r="P11" i="8" s="1"/>
  <c r="T37" i="3"/>
  <c r="S189" i="3"/>
  <c r="S188" i="3"/>
  <c r="S191" i="3"/>
  <c r="S185" i="3"/>
  <c r="S184" i="3"/>
  <c r="S193" i="3"/>
  <c r="S190" i="3"/>
  <c r="S187" i="3"/>
  <c r="S182" i="3"/>
  <c r="S186" i="3"/>
  <c r="S161" i="3"/>
  <c r="S160" i="3"/>
  <c r="S192" i="3"/>
  <c r="S183" i="3"/>
  <c r="S150" i="3"/>
  <c r="S136" i="3"/>
  <c r="S154" i="3"/>
  <c r="S151" i="3"/>
  <c r="S137" i="3"/>
  <c r="S127" i="3"/>
  <c r="S156" i="3"/>
  <c r="S153" i="3"/>
  <c r="S152" i="3"/>
  <c r="S138" i="3"/>
  <c r="S134" i="3"/>
  <c r="S129" i="3"/>
  <c r="S128" i="3"/>
  <c r="S135" i="3"/>
  <c r="S125" i="3"/>
  <c r="S121" i="3"/>
  <c r="S120" i="3"/>
  <c r="S106" i="3"/>
  <c r="S102" i="3"/>
  <c r="S158" i="3"/>
  <c r="S157" i="3"/>
  <c r="S155" i="3"/>
  <c r="S139" i="3"/>
  <c r="S126" i="3"/>
  <c r="S123" i="3"/>
  <c r="S107" i="3"/>
  <c r="S103" i="3"/>
  <c r="S159" i="3"/>
  <c r="S124" i="3"/>
  <c r="S118" i="3"/>
  <c r="S104" i="3"/>
  <c r="S95" i="3"/>
  <c r="S122" i="3"/>
  <c r="S119" i="3"/>
  <c r="S93" i="3"/>
  <c r="S92" i="3"/>
  <c r="S62" i="3"/>
  <c r="S90" i="3"/>
  <c r="S87" i="3"/>
  <c r="S61" i="3"/>
  <c r="S60" i="3"/>
  <c r="S89" i="3"/>
  <c r="S88" i="3"/>
  <c r="S63" i="3"/>
  <c r="S94" i="3"/>
  <c r="S54" i="3"/>
  <c r="S96" i="3"/>
  <c r="S65" i="3"/>
  <c r="S58" i="3"/>
  <c r="S55" i="3"/>
  <c r="S86" i="3"/>
  <c r="S64" i="3"/>
  <c r="S59" i="3"/>
  <c r="S97" i="3"/>
  <c r="S57" i="3"/>
  <c r="S56" i="3"/>
  <c r="S105" i="3"/>
  <c r="S91" i="3"/>
  <c r="R17" i="3"/>
  <c r="Q8" i="23" s="1"/>
  <c r="Q13" i="23" s="1"/>
  <c r="H12" i="8"/>
  <c r="Q8" i="12" l="1"/>
  <c r="Q13" i="12" s="1"/>
  <c r="Q8" i="22"/>
  <c r="Q13" i="22" s="1"/>
  <c r="S17" i="3"/>
  <c r="R8" i="23" s="1"/>
  <c r="R13" i="23" s="1"/>
  <c r="Q8" i="2"/>
  <c r="Q13" i="2" s="1"/>
  <c r="Q5" i="8"/>
  <c r="Q10" i="8" s="1"/>
  <c r="Q11" i="8" s="1"/>
  <c r="U37" i="3"/>
  <c r="T191" i="3"/>
  <c r="T186" i="3"/>
  <c r="T183" i="3"/>
  <c r="T193" i="3"/>
  <c r="T190" i="3"/>
  <c r="T189" i="3"/>
  <c r="T187" i="3"/>
  <c r="T192" i="3"/>
  <c r="T158" i="3"/>
  <c r="T188" i="3"/>
  <c r="T184" i="3"/>
  <c r="T159" i="3"/>
  <c r="T185" i="3"/>
  <c r="T154" i="3"/>
  <c r="T151" i="3"/>
  <c r="T137" i="3"/>
  <c r="T161" i="3"/>
  <c r="T156" i="3"/>
  <c r="T153" i="3"/>
  <c r="T152" i="3"/>
  <c r="T138" i="3"/>
  <c r="T134" i="3"/>
  <c r="T129" i="3"/>
  <c r="T128" i="3"/>
  <c r="T157" i="3"/>
  <c r="T155" i="3"/>
  <c r="T139" i="3"/>
  <c r="T135" i="3"/>
  <c r="T126" i="3"/>
  <c r="T160" i="3"/>
  <c r="T136" i="3"/>
  <c r="T123" i="3"/>
  <c r="T107" i="3"/>
  <c r="T103" i="3"/>
  <c r="T140" i="3"/>
  <c r="T124" i="3"/>
  <c r="T108" i="3"/>
  <c r="T104" i="3"/>
  <c r="T95" i="3"/>
  <c r="T127" i="3"/>
  <c r="T122" i="3"/>
  <c r="T119" i="3"/>
  <c r="T105" i="3"/>
  <c r="T97" i="3"/>
  <c r="T96" i="3"/>
  <c r="T121" i="3"/>
  <c r="T120" i="3"/>
  <c r="T90" i="3"/>
  <c r="T87" i="3"/>
  <c r="T61" i="3"/>
  <c r="T60" i="3"/>
  <c r="T89" i="3"/>
  <c r="T88" i="3"/>
  <c r="T63" i="3"/>
  <c r="T125" i="3"/>
  <c r="T102" i="3"/>
  <c r="T94" i="3"/>
  <c r="T91" i="3"/>
  <c r="T65" i="3"/>
  <c r="T64" i="3"/>
  <c r="T58" i="3"/>
  <c r="T55" i="3"/>
  <c r="T93" i="3"/>
  <c r="T57" i="3"/>
  <c r="T56" i="3"/>
  <c r="T106" i="3"/>
  <c r="T92" i="3"/>
  <c r="T62" i="3"/>
  <c r="T59" i="3"/>
  <c r="U10" i="3"/>
  <c r="T15" i="3"/>
  <c r="T13" i="3"/>
  <c r="T16" i="3"/>
  <c r="T14" i="3"/>
  <c r="T12" i="3"/>
  <c r="H14" i="8"/>
  <c r="I13" i="8"/>
  <c r="R8" i="12" l="1"/>
  <c r="R13" i="12" s="1"/>
  <c r="R8" i="22"/>
  <c r="R13" i="22" s="1"/>
  <c r="T17" i="3"/>
  <c r="V10" i="3"/>
  <c r="U14" i="3"/>
  <c r="U15" i="3"/>
  <c r="U13" i="3"/>
  <c r="U12" i="3"/>
  <c r="U16" i="3"/>
  <c r="V37" i="3"/>
  <c r="U193" i="3"/>
  <c r="U192" i="3"/>
  <c r="U185" i="3"/>
  <c r="U184" i="3"/>
  <c r="U187" i="3"/>
  <c r="U188" i="3"/>
  <c r="U186" i="3"/>
  <c r="U168" i="3"/>
  <c r="U166" i="3"/>
  <c r="U157" i="3"/>
  <c r="U156" i="3"/>
  <c r="U191" i="3"/>
  <c r="U190" i="3"/>
  <c r="U189" i="3"/>
  <c r="U167" i="3"/>
  <c r="U161" i="3"/>
  <c r="U160" i="3"/>
  <c r="U153" i="3"/>
  <c r="U152" i="3"/>
  <c r="U138" i="3"/>
  <c r="U134" i="3"/>
  <c r="U129" i="3"/>
  <c r="U128" i="3"/>
  <c r="U155" i="3"/>
  <c r="U139" i="3"/>
  <c r="U135" i="3"/>
  <c r="U126" i="3"/>
  <c r="U159" i="3"/>
  <c r="U158" i="3"/>
  <c r="U140" i="3"/>
  <c r="U136" i="3"/>
  <c r="U125" i="3"/>
  <c r="U124" i="3"/>
  <c r="U137" i="3"/>
  <c r="U108" i="3"/>
  <c r="U104" i="3"/>
  <c r="U154" i="3"/>
  <c r="U141" i="3"/>
  <c r="U127" i="3"/>
  <c r="U122" i="3"/>
  <c r="U109" i="3"/>
  <c r="U105" i="3"/>
  <c r="U97" i="3"/>
  <c r="U96" i="3"/>
  <c r="U121" i="3"/>
  <c r="U120" i="3"/>
  <c r="U106" i="3"/>
  <c r="U102" i="3"/>
  <c r="U89" i="3"/>
  <c r="U88" i="3"/>
  <c r="U63" i="3"/>
  <c r="U94" i="3"/>
  <c r="U91" i="3"/>
  <c r="U65" i="3"/>
  <c r="U64" i="3"/>
  <c r="U103" i="3"/>
  <c r="U95" i="3"/>
  <c r="U93" i="3"/>
  <c r="U92" i="3"/>
  <c r="U62" i="3"/>
  <c r="U57" i="3"/>
  <c r="U56" i="3"/>
  <c r="U123" i="3"/>
  <c r="U107" i="3"/>
  <c r="U60" i="3"/>
  <c r="U59" i="3"/>
  <c r="U90" i="3"/>
  <c r="U61" i="3"/>
  <c r="U58" i="3"/>
  <c r="R5" i="8"/>
  <c r="R10" i="8" s="1"/>
  <c r="R11" i="8" s="1"/>
  <c r="R8" i="2"/>
  <c r="R13" i="2" s="1"/>
  <c r="I12" i="8"/>
  <c r="S8" i="22" l="1"/>
  <c r="S13" i="22" s="1"/>
  <c r="S8" i="23"/>
  <c r="S13" i="23" s="1"/>
  <c r="S8" i="2"/>
  <c r="S13" i="2" s="1"/>
  <c r="S8" i="12"/>
  <c r="S13" i="12" s="1"/>
  <c r="U17" i="3"/>
  <c r="S5" i="8"/>
  <c r="S10" i="8" s="1"/>
  <c r="S11" i="8" s="1"/>
  <c r="W37" i="3"/>
  <c r="V190" i="3"/>
  <c r="V187" i="3"/>
  <c r="V192" i="3"/>
  <c r="V188" i="3"/>
  <c r="V186" i="3"/>
  <c r="V191" i="3"/>
  <c r="V189" i="3"/>
  <c r="V185" i="3"/>
  <c r="V193" i="3"/>
  <c r="V159" i="3"/>
  <c r="V169" i="3"/>
  <c r="V167" i="3"/>
  <c r="V161" i="3"/>
  <c r="V160" i="3"/>
  <c r="V156" i="3"/>
  <c r="V155" i="3"/>
  <c r="V139" i="3"/>
  <c r="V135" i="3"/>
  <c r="V168" i="3"/>
  <c r="V158" i="3"/>
  <c r="V157" i="3"/>
  <c r="V140" i="3"/>
  <c r="V136" i="3"/>
  <c r="V125" i="3"/>
  <c r="V124" i="3"/>
  <c r="V166" i="3"/>
  <c r="V154" i="3"/>
  <c r="V141" i="3"/>
  <c r="V137" i="3"/>
  <c r="V127" i="3"/>
  <c r="V138" i="3"/>
  <c r="V128" i="3"/>
  <c r="V126" i="3"/>
  <c r="V122" i="3"/>
  <c r="V109" i="3"/>
  <c r="V105" i="3"/>
  <c r="V153" i="3"/>
  <c r="V142" i="3"/>
  <c r="V121" i="3"/>
  <c r="V110" i="3"/>
  <c r="V106" i="3"/>
  <c r="V102" i="3"/>
  <c r="V129" i="3"/>
  <c r="V123" i="3"/>
  <c r="V107" i="3"/>
  <c r="V103" i="3"/>
  <c r="V94" i="3"/>
  <c r="V91" i="3"/>
  <c r="V65" i="3"/>
  <c r="V64" i="3"/>
  <c r="V95" i="3"/>
  <c r="V93" i="3"/>
  <c r="V92" i="3"/>
  <c r="V62" i="3"/>
  <c r="V134" i="3"/>
  <c r="V104" i="3"/>
  <c r="V97" i="3"/>
  <c r="V96" i="3"/>
  <c r="V90" i="3"/>
  <c r="V61" i="3"/>
  <c r="V108" i="3"/>
  <c r="V63" i="3"/>
  <c r="V60" i="3"/>
  <c r="V59" i="3"/>
  <c r="V57" i="3"/>
  <c r="V58" i="3"/>
  <c r="V89" i="3"/>
  <c r="W10" i="3"/>
  <c r="V12" i="3"/>
  <c r="V13" i="3"/>
  <c r="V15" i="3"/>
  <c r="V16" i="3"/>
  <c r="V14" i="3"/>
  <c r="I14" i="8"/>
  <c r="J13" i="8"/>
  <c r="T8" i="22" l="1"/>
  <c r="T13" i="22" s="1"/>
  <c r="T8" i="23"/>
  <c r="T13" i="23" s="1"/>
  <c r="T8" i="2"/>
  <c r="T13" i="2" s="1"/>
  <c r="T8" i="12"/>
  <c r="T13" i="12" s="1"/>
  <c r="T5" i="8"/>
  <c r="T10" i="8" s="1"/>
  <c r="T11" i="8" s="1"/>
  <c r="V17" i="3"/>
  <c r="U8" i="23" s="1"/>
  <c r="U13" i="23" s="1"/>
  <c r="X10" i="3"/>
  <c r="W15" i="3"/>
  <c r="W16" i="3"/>
  <c r="W14" i="3"/>
  <c r="W12" i="3"/>
  <c r="W13" i="3"/>
  <c r="X37" i="3"/>
  <c r="W189" i="3"/>
  <c r="W188" i="3"/>
  <c r="W192" i="3"/>
  <c r="W186" i="3"/>
  <c r="W191" i="3"/>
  <c r="W193" i="3"/>
  <c r="W190" i="3"/>
  <c r="W187" i="3"/>
  <c r="W169" i="3"/>
  <c r="W167" i="3"/>
  <c r="W161" i="3"/>
  <c r="W160" i="3"/>
  <c r="W170" i="3"/>
  <c r="W168" i="3"/>
  <c r="W166" i="3"/>
  <c r="W158" i="3"/>
  <c r="W157" i="3"/>
  <c r="W140" i="3"/>
  <c r="W136" i="3"/>
  <c r="W159" i="3"/>
  <c r="W154" i="3"/>
  <c r="W141" i="3"/>
  <c r="W137" i="3"/>
  <c r="W127" i="3"/>
  <c r="W142" i="3"/>
  <c r="W138" i="3"/>
  <c r="W134" i="3"/>
  <c r="W129" i="3"/>
  <c r="W128" i="3"/>
  <c r="W156" i="3"/>
  <c r="W155" i="3"/>
  <c r="W139" i="3"/>
  <c r="W124" i="3"/>
  <c r="W110" i="3"/>
  <c r="W106" i="3"/>
  <c r="W102" i="3"/>
  <c r="W143" i="3"/>
  <c r="W123" i="3"/>
  <c r="W111" i="3"/>
  <c r="W107" i="3"/>
  <c r="W103" i="3"/>
  <c r="W125" i="3"/>
  <c r="W108" i="3"/>
  <c r="W104" i="3"/>
  <c r="W95" i="3"/>
  <c r="W93" i="3"/>
  <c r="W92" i="3"/>
  <c r="W62" i="3"/>
  <c r="W135" i="3"/>
  <c r="W97" i="3"/>
  <c r="W96" i="3"/>
  <c r="W90" i="3"/>
  <c r="W61" i="3"/>
  <c r="W60" i="3"/>
  <c r="W105" i="3"/>
  <c r="W63" i="3"/>
  <c r="W65" i="3"/>
  <c r="W58" i="3"/>
  <c r="W122" i="3"/>
  <c r="W91" i="3"/>
  <c r="W64" i="3"/>
  <c r="W126" i="3"/>
  <c r="W109" i="3"/>
  <c r="W94" i="3"/>
  <c r="W59" i="3"/>
  <c r="J12" i="8"/>
  <c r="U8" i="12" l="1"/>
  <c r="U13" i="12" s="1"/>
  <c r="U8" i="22"/>
  <c r="U13" i="22" s="1"/>
  <c r="Y10" i="3"/>
  <c r="X16" i="3"/>
  <c r="X12" i="3"/>
  <c r="X13" i="3"/>
  <c r="X14" i="3"/>
  <c r="X15" i="3"/>
  <c r="Y37" i="3"/>
  <c r="X191" i="3"/>
  <c r="X188" i="3"/>
  <c r="X193" i="3"/>
  <c r="X190" i="3"/>
  <c r="X189" i="3"/>
  <c r="X187" i="3"/>
  <c r="X171" i="3"/>
  <c r="X192" i="3"/>
  <c r="X158" i="3"/>
  <c r="X170" i="3"/>
  <c r="X168" i="3"/>
  <c r="X166" i="3"/>
  <c r="X159" i="3"/>
  <c r="X161" i="3"/>
  <c r="X141" i="3"/>
  <c r="X137" i="3"/>
  <c r="X142" i="3"/>
  <c r="X138" i="3"/>
  <c r="X134" i="3"/>
  <c r="X129" i="3"/>
  <c r="X128" i="3"/>
  <c r="X169" i="3"/>
  <c r="X160" i="3"/>
  <c r="X156" i="3"/>
  <c r="X155" i="3"/>
  <c r="X143" i="3"/>
  <c r="X139" i="3"/>
  <c r="X135" i="3"/>
  <c r="X126" i="3"/>
  <c r="X123" i="3"/>
  <c r="X167" i="3"/>
  <c r="X157" i="3"/>
  <c r="X140" i="3"/>
  <c r="X127" i="3"/>
  <c r="X111" i="3"/>
  <c r="X107" i="3"/>
  <c r="X103" i="3"/>
  <c r="X144" i="3"/>
  <c r="X125" i="3"/>
  <c r="X112" i="3"/>
  <c r="X108" i="3"/>
  <c r="X104" i="3"/>
  <c r="X95" i="3"/>
  <c r="X109" i="3"/>
  <c r="X105" i="3"/>
  <c r="X97" i="3"/>
  <c r="X96" i="3"/>
  <c r="X136" i="3"/>
  <c r="X124" i="3"/>
  <c r="X61" i="3"/>
  <c r="X60" i="3"/>
  <c r="X102" i="3"/>
  <c r="X63" i="3"/>
  <c r="X106" i="3"/>
  <c r="X94" i="3"/>
  <c r="X91" i="3"/>
  <c r="X65" i="3"/>
  <c r="X64" i="3"/>
  <c r="X93" i="3"/>
  <c r="X92" i="3"/>
  <c r="X62" i="3"/>
  <c r="X110" i="3"/>
  <c r="X59" i="3"/>
  <c r="W17" i="3"/>
  <c r="V8" i="23" s="1"/>
  <c r="V13" i="23" s="1"/>
  <c r="U5" i="8"/>
  <c r="U10" i="8" s="1"/>
  <c r="U11" i="8" s="1"/>
  <c r="U8" i="2"/>
  <c r="U13" i="2" s="1"/>
  <c r="J14" i="8"/>
  <c r="K13" i="8"/>
  <c r="K12" i="8" s="1"/>
  <c r="V8" i="12" l="1"/>
  <c r="V13" i="12" s="1"/>
  <c r="V8" i="22"/>
  <c r="V13" i="22" s="1"/>
  <c r="Z37" i="3"/>
  <c r="Y193" i="3"/>
  <c r="Y192" i="3"/>
  <c r="Y191" i="3"/>
  <c r="Y190" i="3"/>
  <c r="Y189" i="3"/>
  <c r="Y171" i="3"/>
  <c r="Y188" i="3"/>
  <c r="Y170" i="3"/>
  <c r="Y168" i="3"/>
  <c r="Y166" i="3"/>
  <c r="Y157" i="3"/>
  <c r="Y156" i="3"/>
  <c r="Y172" i="3"/>
  <c r="Y169" i="3"/>
  <c r="Y167" i="3"/>
  <c r="Y161" i="3"/>
  <c r="Y160" i="3"/>
  <c r="Y159" i="3"/>
  <c r="Y142" i="3"/>
  <c r="Y138" i="3"/>
  <c r="Y134" i="3"/>
  <c r="Y129" i="3"/>
  <c r="Y128" i="3"/>
  <c r="Y143" i="3"/>
  <c r="Y139" i="3"/>
  <c r="Y135" i="3"/>
  <c r="Y126" i="3"/>
  <c r="Y144" i="3"/>
  <c r="Y140" i="3"/>
  <c r="Y136" i="3"/>
  <c r="Y125" i="3"/>
  <c r="Y124" i="3"/>
  <c r="Y158" i="3"/>
  <c r="Y141" i="3"/>
  <c r="Y112" i="3"/>
  <c r="Y108" i="3"/>
  <c r="Y104" i="3"/>
  <c r="Y145" i="3"/>
  <c r="Y113" i="3"/>
  <c r="Y109" i="3"/>
  <c r="Y105" i="3"/>
  <c r="Y97" i="3"/>
  <c r="Y96" i="3"/>
  <c r="Y110" i="3"/>
  <c r="Y106" i="3"/>
  <c r="Y102" i="3"/>
  <c r="Y127" i="3"/>
  <c r="Y95" i="3"/>
  <c r="Y63" i="3"/>
  <c r="Y103" i="3"/>
  <c r="Y94" i="3"/>
  <c r="Y65" i="3"/>
  <c r="Y64" i="3"/>
  <c r="Y107" i="3"/>
  <c r="Y93" i="3"/>
  <c r="Y92" i="3"/>
  <c r="Y62" i="3"/>
  <c r="Y111" i="3"/>
  <c r="Y60" i="3"/>
  <c r="Y61" i="3"/>
  <c r="Y137" i="3"/>
  <c r="X17" i="3"/>
  <c r="W8" i="23" s="1"/>
  <c r="W13" i="23" s="1"/>
  <c r="V8" i="2"/>
  <c r="V13" i="2" s="1"/>
  <c r="V5" i="8"/>
  <c r="V10" i="8" s="1"/>
  <c r="V11" i="8" s="1"/>
  <c r="Z10" i="3"/>
  <c r="Y13" i="3"/>
  <c r="Y12" i="3"/>
  <c r="Y14" i="3"/>
  <c r="Y15" i="3"/>
  <c r="Y16" i="3"/>
  <c r="K14" i="8"/>
  <c r="L13" i="8"/>
  <c r="L12" i="8" s="1"/>
  <c r="W8" i="12" l="1"/>
  <c r="W13" i="12" s="1"/>
  <c r="W8" i="22"/>
  <c r="W13" i="22" s="1"/>
  <c r="Y17" i="3"/>
  <c r="AA37" i="3"/>
  <c r="Z190" i="3"/>
  <c r="Z193" i="3"/>
  <c r="Z173" i="3"/>
  <c r="Z171" i="3"/>
  <c r="Z192" i="3"/>
  <c r="Z172" i="3"/>
  <c r="Z191" i="3"/>
  <c r="Z189" i="3"/>
  <c r="Z159" i="3"/>
  <c r="Z169" i="3"/>
  <c r="Z167" i="3"/>
  <c r="Z161" i="3"/>
  <c r="Z160" i="3"/>
  <c r="Z158" i="3"/>
  <c r="Z168" i="3"/>
  <c r="Z143" i="3"/>
  <c r="Z139" i="3"/>
  <c r="Z135" i="3"/>
  <c r="Z166" i="3"/>
  <c r="Z144" i="3"/>
  <c r="Z140" i="3"/>
  <c r="Z136" i="3"/>
  <c r="Z125" i="3"/>
  <c r="Z157" i="3"/>
  <c r="Z145" i="3"/>
  <c r="Z141" i="3"/>
  <c r="Z137" i="3"/>
  <c r="Z127" i="3"/>
  <c r="Z142" i="3"/>
  <c r="Z113" i="3"/>
  <c r="Z109" i="3"/>
  <c r="Z105" i="3"/>
  <c r="Z146" i="3"/>
  <c r="Z129" i="3"/>
  <c r="Z114" i="3"/>
  <c r="Z110" i="3"/>
  <c r="Z106" i="3"/>
  <c r="Z102" i="3"/>
  <c r="Z170" i="3"/>
  <c r="Z134" i="3"/>
  <c r="Z126" i="3"/>
  <c r="Z111" i="3"/>
  <c r="Z107" i="3"/>
  <c r="Z103" i="3"/>
  <c r="Z97" i="3"/>
  <c r="Z96" i="3"/>
  <c r="Z94" i="3"/>
  <c r="Z70" i="3"/>
  <c r="Z65" i="3"/>
  <c r="Z64" i="3"/>
  <c r="Z104" i="3"/>
  <c r="Z93" i="3"/>
  <c r="Z62" i="3"/>
  <c r="Z138" i="3"/>
  <c r="Z128" i="3"/>
  <c r="Z108" i="3"/>
  <c r="Z72" i="3"/>
  <c r="Z61" i="3"/>
  <c r="Z112" i="3"/>
  <c r="Z63" i="3"/>
  <c r="Z71" i="3"/>
  <c r="Z95" i="3"/>
  <c r="X5" i="8"/>
  <c r="X10" i="8" s="1"/>
  <c r="X11" i="8" s="1"/>
  <c r="AA10" i="3"/>
  <c r="Z14" i="3"/>
  <c r="Z15" i="3"/>
  <c r="Z16" i="3"/>
  <c r="Z12" i="3"/>
  <c r="Z13" i="3"/>
  <c r="W5" i="8"/>
  <c r="W10" i="8" s="1"/>
  <c r="W11" i="8" s="1"/>
  <c r="W8" i="2"/>
  <c r="W13" i="2" s="1"/>
  <c r="L14" i="8"/>
  <c r="M13" i="8"/>
  <c r="M12" i="8" s="1"/>
  <c r="X8" i="22" l="1"/>
  <c r="X13" i="22" s="1"/>
  <c r="X8" i="23"/>
  <c r="X13" i="23" s="1"/>
  <c r="X8" i="2"/>
  <c r="X13" i="2" s="1"/>
  <c r="X8" i="12"/>
  <c r="X13" i="12" s="1"/>
  <c r="Z17" i="3"/>
  <c r="Y8" i="23" s="1"/>
  <c r="Y13" i="23" s="1"/>
  <c r="AB10" i="3"/>
  <c r="AA15" i="3"/>
  <c r="AA14" i="3"/>
  <c r="AA16" i="3"/>
  <c r="AA12" i="3"/>
  <c r="AA13" i="3"/>
  <c r="AB37" i="3"/>
  <c r="AA192" i="3"/>
  <c r="AA174" i="3"/>
  <c r="AA172" i="3"/>
  <c r="AA191" i="3"/>
  <c r="AA190" i="3"/>
  <c r="AA171" i="3"/>
  <c r="AA169" i="3"/>
  <c r="AA167" i="3"/>
  <c r="AA161" i="3"/>
  <c r="AA160" i="3"/>
  <c r="AA170" i="3"/>
  <c r="AA168" i="3"/>
  <c r="AA166" i="3"/>
  <c r="AA193" i="3"/>
  <c r="AA173" i="3"/>
  <c r="AA144" i="3"/>
  <c r="AA140" i="3"/>
  <c r="AA136" i="3"/>
  <c r="AA145" i="3"/>
  <c r="AA141" i="3"/>
  <c r="AA137" i="3"/>
  <c r="AA127" i="3"/>
  <c r="AA158" i="3"/>
  <c r="AA146" i="3"/>
  <c r="AA142" i="3"/>
  <c r="AA138" i="3"/>
  <c r="AA134" i="3"/>
  <c r="AA129" i="3"/>
  <c r="AA128" i="3"/>
  <c r="AA143" i="3"/>
  <c r="AA114" i="3"/>
  <c r="AA110" i="3"/>
  <c r="AA106" i="3"/>
  <c r="AA102" i="3"/>
  <c r="AA159" i="3"/>
  <c r="AA147" i="3"/>
  <c r="AA126" i="3"/>
  <c r="AA115" i="3"/>
  <c r="AA111" i="3"/>
  <c r="AA107" i="3"/>
  <c r="AA103" i="3"/>
  <c r="AA135" i="3"/>
  <c r="AA112" i="3"/>
  <c r="AA108" i="3"/>
  <c r="AA104" i="3"/>
  <c r="AA95" i="3"/>
  <c r="AA73" i="3"/>
  <c r="AA62" i="3"/>
  <c r="AA139" i="3"/>
  <c r="AA105" i="3"/>
  <c r="AA72" i="3"/>
  <c r="AA109" i="3"/>
  <c r="AA71" i="3"/>
  <c r="AA63" i="3"/>
  <c r="AA96" i="3"/>
  <c r="AA97" i="3"/>
  <c r="AA64" i="3"/>
  <c r="AA65" i="3"/>
  <c r="AA94" i="3"/>
  <c r="AA113" i="3"/>
  <c r="AA70" i="3"/>
  <c r="M14" i="8"/>
  <c r="N13" i="8"/>
  <c r="N12" i="8" s="1"/>
  <c r="Y5" i="8" l="1"/>
  <c r="Y10" i="8" s="1"/>
  <c r="Y11" i="8" s="1"/>
  <c r="Y8" i="22"/>
  <c r="Y13" i="22" s="1"/>
  <c r="Y8" i="2"/>
  <c r="Y13" i="2" s="1"/>
  <c r="Y8" i="12"/>
  <c r="Y13" i="12" s="1"/>
  <c r="AA17" i="3"/>
  <c r="Z8" i="23" s="1"/>
  <c r="Z13" i="23" s="1"/>
  <c r="AC10" i="3"/>
  <c r="AB16" i="3"/>
  <c r="AB12" i="3"/>
  <c r="AB15" i="3"/>
  <c r="AB13" i="3"/>
  <c r="AB14" i="3"/>
  <c r="AC37" i="3"/>
  <c r="AB191" i="3"/>
  <c r="AB192" i="3"/>
  <c r="AB174" i="3"/>
  <c r="AB172" i="3"/>
  <c r="AB193" i="3"/>
  <c r="AB175" i="3"/>
  <c r="AB173" i="3"/>
  <c r="AB171" i="3"/>
  <c r="AB170" i="3"/>
  <c r="AB168" i="3"/>
  <c r="AB166" i="3"/>
  <c r="AB159" i="3"/>
  <c r="AB145" i="3"/>
  <c r="AB141" i="3"/>
  <c r="AB137" i="3"/>
  <c r="AB169" i="3"/>
  <c r="AB160" i="3"/>
  <c r="AB146" i="3"/>
  <c r="AB142" i="3"/>
  <c r="AB138" i="3"/>
  <c r="AB134" i="3"/>
  <c r="AB129" i="3"/>
  <c r="AB128" i="3"/>
  <c r="AB167" i="3"/>
  <c r="AB147" i="3"/>
  <c r="AB143" i="3"/>
  <c r="AB139" i="3"/>
  <c r="AB135" i="3"/>
  <c r="AB144" i="3"/>
  <c r="AB115" i="3"/>
  <c r="AB111" i="3"/>
  <c r="AB107" i="3"/>
  <c r="AB103" i="3"/>
  <c r="AB148" i="3"/>
  <c r="AB116" i="3"/>
  <c r="AB112" i="3"/>
  <c r="AB108" i="3"/>
  <c r="AB104" i="3"/>
  <c r="AB95" i="3"/>
  <c r="AB161" i="3"/>
  <c r="AB136" i="3"/>
  <c r="AB127" i="3"/>
  <c r="AB113" i="3"/>
  <c r="AB109" i="3"/>
  <c r="AB105" i="3"/>
  <c r="AB97" i="3"/>
  <c r="AB96" i="3"/>
  <c r="AB140" i="3"/>
  <c r="AB102" i="3"/>
  <c r="AB72" i="3"/>
  <c r="AB106" i="3"/>
  <c r="AB71" i="3"/>
  <c r="AB63" i="3"/>
  <c r="AB110" i="3"/>
  <c r="AB74" i="3"/>
  <c r="AB70" i="3"/>
  <c r="AB65" i="3"/>
  <c r="AB64" i="3"/>
  <c r="AB73" i="3"/>
  <c r="AB114" i="3"/>
  <c r="N14" i="8"/>
  <c r="O13" i="8"/>
  <c r="O12" i="8" s="1"/>
  <c r="Z8" i="12" l="1"/>
  <c r="Z13" i="12" s="1"/>
  <c r="Z8" i="22"/>
  <c r="Z13" i="22" s="1"/>
  <c r="AD37" i="3"/>
  <c r="AC193" i="3"/>
  <c r="AC192" i="3"/>
  <c r="AC175" i="3"/>
  <c r="AC173" i="3"/>
  <c r="AC171" i="3"/>
  <c r="AC174" i="3"/>
  <c r="AC170" i="3"/>
  <c r="AC168" i="3"/>
  <c r="AC166" i="3"/>
  <c r="AC172" i="3"/>
  <c r="AC169" i="3"/>
  <c r="AC167" i="3"/>
  <c r="AC161" i="3"/>
  <c r="AC160" i="3"/>
  <c r="AC146" i="3"/>
  <c r="AC142" i="3"/>
  <c r="AC138" i="3"/>
  <c r="AC134" i="3"/>
  <c r="AC129" i="3"/>
  <c r="AC128" i="3"/>
  <c r="AC147" i="3"/>
  <c r="AC143" i="3"/>
  <c r="AC139" i="3"/>
  <c r="AC135" i="3"/>
  <c r="AC176" i="3"/>
  <c r="AC148" i="3"/>
  <c r="AC144" i="3"/>
  <c r="AC140" i="3"/>
  <c r="AC136" i="3"/>
  <c r="AC145" i="3"/>
  <c r="AC116" i="3"/>
  <c r="AC112" i="3"/>
  <c r="AC108" i="3"/>
  <c r="AC104" i="3"/>
  <c r="AC149" i="3"/>
  <c r="AC117" i="3"/>
  <c r="AC113" i="3"/>
  <c r="AC109" i="3"/>
  <c r="AC105" i="3"/>
  <c r="AC97" i="3"/>
  <c r="AC96" i="3"/>
  <c r="AC137" i="3"/>
  <c r="AC114" i="3"/>
  <c r="AC110" i="3"/>
  <c r="AC106" i="3"/>
  <c r="AC102" i="3"/>
  <c r="AC103" i="3"/>
  <c r="AC75" i="3"/>
  <c r="AC71" i="3"/>
  <c r="AC107" i="3"/>
  <c r="AC74" i="3"/>
  <c r="AC70" i="3"/>
  <c r="AC65" i="3"/>
  <c r="AC64" i="3"/>
  <c r="AC111" i="3"/>
  <c r="AC73" i="3"/>
  <c r="AC72" i="3"/>
  <c r="AC115" i="3"/>
  <c r="AC141" i="3"/>
  <c r="AD10" i="3"/>
  <c r="AC13" i="3"/>
  <c r="AC16" i="3"/>
  <c r="AC12" i="3"/>
  <c r="AC14" i="3"/>
  <c r="AC15" i="3"/>
  <c r="Z8" i="2"/>
  <c r="Z13" i="2" s="1"/>
  <c r="Z5" i="8"/>
  <c r="Z10" i="8" s="1"/>
  <c r="Z11" i="8" s="1"/>
  <c r="AB17" i="3"/>
  <c r="AA8" i="23" s="1"/>
  <c r="AA13" i="23" s="1"/>
  <c r="P13" i="8"/>
  <c r="P12" i="8" s="1"/>
  <c r="O14" i="8"/>
  <c r="AA8" i="12" l="1"/>
  <c r="AA13" i="12" s="1"/>
  <c r="AA8" i="22"/>
  <c r="AA13" i="22" s="1"/>
  <c r="AD14" i="3"/>
  <c r="AD13" i="3"/>
  <c r="AD15" i="3"/>
  <c r="AD16" i="3"/>
  <c r="AD12" i="3"/>
  <c r="AC17" i="3"/>
  <c r="AB8" i="23" s="1"/>
  <c r="AB13" i="23" s="1"/>
  <c r="AD177" i="3"/>
  <c r="AD175" i="3"/>
  <c r="AD173" i="3"/>
  <c r="AD171" i="3"/>
  <c r="AD193" i="3"/>
  <c r="AD176" i="3"/>
  <c r="AD174" i="3"/>
  <c r="AD172" i="3"/>
  <c r="AD169" i="3"/>
  <c r="AD167" i="3"/>
  <c r="AD161" i="3"/>
  <c r="AD166" i="3"/>
  <c r="AD147" i="3"/>
  <c r="AD143" i="3"/>
  <c r="AD139" i="3"/>
  <c r="AD135" i="3"/>
  <c r="AD148" i="3"/>
  <c r="AD144" i="3"/>
  <c r="AD140" i="3"/>
  <c r="AD136" i="3"/>
  <c r="AD170" i="3"/>
  <c r="AD149" i="3"/>
  <c r="AD145" i="3"/>
  <c r="AD141" i="3"/>
  <c r="AD137" i="3"/>
  <c r="AD146" i="3"/>
  <c r="AD129" i="3"/>
  <c r="AD117" i="3"/>
  <c r="AD113" i="3"/>
  <c r="AD109" i="3"/>
  <c r="AD105" i="3"/>
  <c r="AD150" i="3"/>
  <c r="AD134" i="3"/>
  <c r="AD118" i="3"/>
  <c r="AD114" i="3"/>
  <c r="AD110" i="3"/>
  <c r="AD106" i="3"/>
  <c r="AD102" i="3"/>
  <c r="AD138" i="3"/>
  <c r="AD115" i="3"/>
  <c r="AD111" i="3"/>
  <c r="AD107" i="3"/>
  <c r="AD103" i="3"/>
  <c r="AD104" i="3"/>
  <c r="AD74" i="3"/>
  <c r="AD70" i="3"/>
  <c r="AD65" i="3"/>
  <c r="AD108" i="3"/>
  <c r="AD73" i="3"/>
  <c r="AD168" i="3"/>
  <c r="AD142" i="3"/>
  <c r="AD112" i="3"/>
  <c r="AD97" i="3"/>
  <c r="AD76" i="3"/>
  <c r="AD72" i="3"/>
  <c r="AD116" i="3"/>
  <c r="AD75" i="3"/>
  <c r="AD71" i="3"/>
  <c r="AA5" i="8"/>
  <c r="AA10" i="8" s="1"/>
  <c r="AA11" i="8" s="1"/>
  <c r="AA8" i="2"/>
  <c r="AA13" i="2" s="1"/>
  <c r="Q13" i="8"/>
  <c r="Q12" i="8" s="1"/>
  <c r="P14" i="8"/>
  <c r="AB8" i="12" l="1"/>
  <c r="AB13" i="12" s="1"/>
  <c r="AB8" i="22"/>
  <c r="AB13" i="22" s="1"/>
  <c r="B134" i="3" a="1"/>
  <c r="B153" i="3" s="1"/>
  <c r="B70" i="3" a="1"/>
  <c r="B81" i="3" s="1"/>
  <c r="B38" i="3" a="1"/>
  <c r="B52" i="3" s="1"/>
  <c r="B102" i="3" a="1"/>
  <c r="B111" i="3" s="1"/>
  <c r="B166" i="3" a="1"/>
  <c r="B181" i="3" s="1"/>
  <c r="AB5" i="8"/>
  <c r="AB10" i="8" s="1"/>
  <c r="AB11" i="8" s="1"/>
  <c r="AB8" i="2"/>
  <c r="AB13" i="2" s="1"/>
  <c r="AD17" i="3"/>
  <c r="AC8" i="23" s="1"/>
  <c r="R13" i="8"/>
  <c r="R12" i="8" s="1"/>
  <c r="Q14" i="8"/>
  <c r="AC13" i="23" l="1"/>
  <c r="AD13" i="23" s="1"/>
  <c r="AD8" i="23"/>
  <c r="AC8" i="12"/>
  <c r="AC13" i="12" s="1"/>
  <c r="AD13" i="12" s="1"/>
  <c r="AC8" i="22"/>
  <c r="B161" i="3"/>
  <c r="AE161" i="3" s="1"/>
  <c r="B75" i="3"/>
  <c r="K75" i="3" s="1"/>
  <c r="B139" i="3"/>
  <c r="L139" i="3" s="1"/>
  <c r="B82" i="3"/>
  <c r="P82" i="3" s="1"/>
  <c r="B143" i="3"/>
  <c r="M143" i="3" s="1"/>
  <c r="B73" i="3"/>
  <c r="I73" i="3" s="1"/>
  <c r="B97" i="3"/>
  <c r="AE97" i="3" s="1"/>
  <c r="B74" i="3"/>
  <c r="H74" i="3" s="1"/>
  <c r="B96" i="3"/>
  <c r="AD96" i="3" s="1"/>
  <c r="AE96" i="3" s="1"/>
  <c r="B95" i="3"/>
  <c r="AD95" i="3" s="1"/>
  <c r="B88" i="3"/>
  <c r="V88" i="3" s="1"/>
  <c r="B92" i="3"/>
  <c r="AA92" i="3" s="1"/>
  <c r="B90" i="3"/>
  <c r="Y90" i="3" s="1"/>
  <c r="B91" i="3"/>
  <c r="AA91" i="3" s="1"/>
  <c r="B84" i="3"/>
  <c r="R84" i="3" s="1"/>
  <c r="B83" i="3"/>
  <c r="S83" i="3" s="1"/>
  <c r="B87" i="3"/>
  <c r="V87" i="3" s="1"/>
  <c r="B160" i="3"/>
  <c r="AD160" i="3" s="1"/>
  <c r="AE160" i="3" s="1"/>
  <c r="B78" i="3"/>
  <c r="O78" i="3" s="1"/>
  <c r="B80" i="3"/>
  <c r="N80" i="3" s="1"/>
  <c r="B79" i="3"/>
  <c r="P79" i="3" s="1"/>
  <c r="B77" i="3"/>
  <c r="L77" i="3" s="1"/>
  <c r="B76" i="3"/>
  <c r="K76" i="3" s="1"/>
  <c r="B149" i="3"/>
  <c r="S149" i="3" s="1"/>
  <c r="G30" i="8"/>
  <c r="B71" i="3"/>
  <c r="I71" i="3" s="1"/>
  <c r="B155" i="3"/>
  <c r="AA155" i="3" s="1"/>
  <c r="B142" i="3"/>
  <c r="M142" i="3" s="1"/>
  <c r="B152" i="3"/>
  <c r="Y152" i="3" s="1"/>
  <c r="B141" i="3"/>
  <c r="M141" i="3" s="1"/>
  <c r="B145" i="3"/>
  <c r="R145" i="3" s="1"/>
  <c r="B70" i="3"/>
  <c r="I70" i="3" s="1"/>
  <c r="B138" i="3"/>
  <c r="I138" i="3" s="1"/>
  <c r="B158" i="3"/>
  <c r="AC158" i="3" s="1"/>
  <c r="B144" i="3"/>
  <c r="O144" i="3" s="1"/>
  <c r="B148" i="3"/>
  <c r="U148" i="3" s="1"/>
  <c r="B137" i="3"/>
  <c r="G137" i="3" s="1"/>
  <c r="B150" i="3"/>
  <c r="U150" i="3" s="1"/>
  <c r="B154" i="3"/>
  <c r="Z154" i="3" s="1"/>
  <c r="B147" i="3"/>
  <c r="S147" i="3" s="1"/>
  <c r="B157" i="3"/>
  <c r="AB157" i="3" s="1"/>
  <c r="B140" i="3"/>
  <c r="M140" i="3" s="1"/>
  <c r="B134" i="3"/>
  <c r="I134" i="3" s="1"/>
  <c r="B190" i="3"/>
  <c r="AD190" i="3" s="1"/>
  <c r="B173" i="3"/>
  <c r="N173" i="3" s="1"/>
  <c r="B176" i="3"/>
  <c r="O176" i="3" s="1"/>
  <c r="B56" i="3"/>
  <c r="B63" i="3"/>
  <c r="B62" i="3"/>
  <c r="B55" i="3"/>
  <c r="B38" i="3"/>
  <c r="B54" i="3"/>
  <c r="B49" i="3"/>
  <c r="B61" i="3"/>
  <c r="B53" i="3"/>
  <c r="B191" i="3"/>
  <c r="AD191" i="3" s="1"/>
  <c r="B188" i="3"/>
  <c r="AC188" i="3" s="1"/>
  <c r="B171" i="3"/>
  <c r="K171" i="3" s="1"/>
  <c r="B169" i="3"/>
  <c r="H169" i="3" s="1"/>
  <c r="B177" i="3"/>
  <c r="P177" i="3" s="1"/>
  <c r="B166" i="3"/>
  <c r="F166" i="3" s="1"/>
  <c r="B186" i="3"/>
  <c r="X186" i="3" s="1"/>
  <c r="B189" i="3"/>
  <c r="AB189" i="3" s="1"/>
  <c r="B167" i="3"/>
  <c r="G167" i="3" s="1"/>
  <c r="B50" i="3"/>
  <c r="B45" i="3"/>
  <c r="B64" i="3"/>
  <c r="B57" i="3"/>
  <c r="B182" i="3"/>
  <c r="V182" i="3" s="1"/>
  <c r="B175" i="3"/>
  <c r="M175" i="3" s="1"/>
  <c r="B168" i="3"/>
  <c r="F168" i="3" s="1"/>
  <c r="B192" i="3"/>
  <c r="AD192" i="3" s="1"/>
  <c r="AE192" i="3" s="1"/>
  <c r="B65" i="3"/>
  <c r="AE65" i="3" s="1"/>
  <c r="B59" i="3"/>
  <c r="B47" i="3"/>
  <c r="B120" i="3"/>
  <c r="V120" i="3" s="1"/>
  <c r="B108" i="3"/>
  <c r="K108" i="3" s="1"/>
  <c r="B121" i="3"/>
  <c r="W121" i="3" s="1"/>
  <c r="B114" i="3"/>
  <c r="Q114" i="3" s="1"/>
  <c r="B104" i="3"/>
  <c r="J104" i="3" s="1"/>
  <c r="B123" i="3"/>
  <c r="Z123" i="3" s="1"/>
  <c r="B105" i="3"/>
  <c r="I105" i="3" s="1"/>
  <c r="B118" i="3"/>
  <c r="T118" i="3" s="1"/>
  <c r="B129" i="3"/>
  <c r="AE129" i="3" s="1"/>
  <c r="B117" i="3"/>
  <c r="V117" i="3" s="1"/>
  <c r="B102" i="3"/>
  <c r="I102" i="3" s="1"/>
  <c r="B58" i="3"/>
  <c r="B40" i="3"/>
  <c r="B44" i="3"/>
  <c r="Z44" i="3" s="1"/>
  <c r="B43" i="3"/>
  <c r="I43" i="3" s="1"/>
  <c r="B41" i="3"/>
  <c r="Z41" i="3" s="1"/>
  <c r="B170" i="3"/>
  <c r="H170" i="3" s="1"/>
  <c r="B185" i="3"/>
  <c r="AC185" i="3" s="1"/>
  <c r="B179" i="3"/>
  <c r="Q179" i="3" s="1"/>
  <c r="B183" i="3"/>
  <c r="U183" i="3" s="1"/>
  <c r="B187" i="3"/>
  <c r="Y187" i="3" s="1"/>
  <c r="B125" i="3"/>
  <c r="AA125" i="3" s="1"/>
  <c r="B113" i="3"/>
  <c r="P113" i="3" s="1"/>
  <c r="B127" i="3"/>
  <c r="AC127" i="3" s="1"/>
  <c r="B110" i="3"/>
  <c r="L110" i="3" s="1"/>
  <c r="B106" i="3"/>
  <c r="I106" i="3" s="1"/>
  <c r="B115" i="3"/>
  <c r="S115" i="3" s="1"/>
  <c r="B124" i="3"/>
  <c r="AC124" i="3" s="1"/>
  <c r="B103" i="3"/>
  <c r="F103" i="3" s="1"/>
  <c r="B112" i="3"/>
  <c r="P112" i="3" s="1"/>
  <c r="B116" i="3"/>
  <c r="R116" i="3" s="1"/>
  <c r="B46" i="3"/>
  <c r="B42" i="3"/>
  <c r="B51" i="3"/>
  <c r="B60" i="3"/>
  <c r="B39" i="3"/>
  <c r="B48" i="3"/>
  <c r="B86" i="3"/>
  <c r="W86" i="3" s="1"/>
  <c r="B94" i="3"/>
  <c r="AC94" i="3" s="1"/>
  <c r="B85" i="3"/>
  <c r="U85" i="3" s="1"/>
  <c r="B89" i="3"/>
  <c r="Z89" i="3" s="1"/>
  <c r="B93" i="3"/>
  <c r="AD93" i="3" s="1"/>
  <c r="B72" i="3"/>
  <c r="G72" i="3" s="1"/>
  <c r="B178" i="3"/>
  <c r="AA178" i="3" s="1"/>
  <c r="B174" i="3"/>
  <c r="N174" i="3" s="1"/>
  <c r="B180" i="3"/>
  <c r="R180" i="3" s="1"/>
  <c r="B184" i="3"/>
  <c r="W184" i="3" s="1"/>
  <c r="B193" i="3"/>
  <c r="AE193" i="3" s="1"/>
  <c r="B172" i="3"/>
  <c r="J172" i="3" s="1"/>
  <c r="B146" i="3"/>
  <c r="Q146" i="3" s="1"/>
  <c r="B135" i="3"/>
  <c r="H135" i="3" s="1"/>
  <c r="B159" i="3"/>
  <c r="AC159" i="3" s="1"/>
  <c r="B151" i="3"/>
  <c r="W151" i="3" s="1"/>
  <c r="B136" i="3"/>
  <c r="G136" i="3" s="1"/>
  <c r="B156" i="3"/>
  <c r="AA156" i="3" s="1"/>
  <c r="B126" i="3"/>
  <c r="AD126" i="3" s="1"/>
  <c r="B122" i="3"/>
  <c r="AA122" i="3" s="1"/>
  <c r="B109" i="3"/>
  <c r="N109" i="3" s="1"/>
  <c r="B119" i="3"/>
  <c r="U119" i="3" s="1"/>
  <c r="B128" i="3"/>
  <c r="AD128" i="3" s="1"/>
  <c r="AE128" i="3" s="1"/>
  <c r="B107" i="3"/>
  <c r="J107" i="3" s="1"/>
  <c r="Y123" i="3"/>
  <c r="Q115" i="3"/>
  <c r="AA175" i="3"/>
  <c r="M111" i="3"/>
  <c r="N111" i="3"/>
  <c r="O111" i="3"/>
  <c r="P111" i="3"/>
  <c r="Q111" i="3"/>
  <c r="R111" i="3"/>
  <c r="S111" i="3"/>
  <c r="T111" i="3"/>
  <c r="U111" i="3"/>
  <c r="V111" i="3"/>
  <c r="AB176" i="3"/>
  <c r="V71" i="3"/>
  <c r="T75" i="3"/>
  <c r="W84" i="3"/>
  <c r="AC84" i="3"/>
  <c r="Q139" i="3"/>
  <c r="V150" i="3"/>
  <c r="AB150" i="3"/>
  <c r="W153" i="3"/>
  <c r="X153" i="3"/>
  <c r="Y153" i="3"/>
  <c r="Z153" i="3"/>
  <c r="AA153" i="3"/>
  <c r="AB153" i="3"/>
  <c r="AC153" i="3"/>
  <c r="AD153" i="3"/>
  <c r="X119" i="3"/>
  <c r="Z119" i="3"/>
  <c r="P105" i="3"/>
  <c r="I171" i="3"/>
  <c r="P171" i="3"/>
  <c r="R171" i="3"/>
  <c r="AD186" i="3"/>
  <c r="Y186" i="3"/>
  <c r="AD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X88" i="3"/>
  <c r="AC88" i="3"/>
  <c r="L78" i="3"/>
  <c r="R78" i="3"/>
  <c r="U78" i="3"/>
  <c r="Z78" i="3"/>
  <c r="AC78" i="3"/>
  <c r="K140" i="3"/>
  <c r="L140" i="3"/>
  <c r="O140" i="3"/>
  <c r="P140" i="3"/>
  <c r="S140" i="3"/>
  <c r="U144" i="3"/>
  <c r="AC5" i="8"/>
  <c r="AC8" i="2"/>
  <c r="Z184" i="3"/>
  <c r="V184" i="3"/>
  <c r="Y184" i="3"/>
  <c r="AA184" i="3"/>
  <c r="AD184" i="3"/>
  <c r="O113" i="3"/>
  <c r="R113" i="3"/>
  <c r="S113" i="3"/>
  <c r="V113" i="3"/>
  <c r="W113" i="3"/>
  <c r="V181" i="3"/>
  <c r="S181" i="3"/>
  <c r="T181" i="3"/>
  <c r="U181" i="3"/>
  <c r="W181" i="3"/>
  <c r="X181" i="3"/>
  <c r="Y181" i="3"/>
  <c r="Z181" i="3"/>
  <c r="AA181" i="3"/>
  <c r="AB181" i="3"/>
  <c r="AC181" i="3"/>
  <c r="AD181" i="3"/>
  <c r="M76" i="3"/>
  <c r="O76" i="3"/>
  <c r="R76" i="3"/>
  <c r="W76" i="3"/>
  <c r="Z76" i="3"/>
  <c r="J72" i="3"/>
  <c r="I72" i="3"/>
  <c r="L72" i="3"/>
  <c r="M72" i="3"/>
  <c r="P72" i="3"/>
  <c r="Q72" i="3"/>
  <c r="T72" i="3"/>
  <c r="U72" i="3"/>
  <c r="X72" i="3"/>
  <c r="Y72" i="3"/>
  <c r="J135" i="3"/>
  <c r="G135" i="3"/>
  <c r="K135" i="3"/>
  <c r="L135" i="3"/>
  <c r="O135" i="3"/>
  <c r="Z156" i="3"/>
  <c r="AC156" i="3"/>
  <c r="AD156" i="3"/>
  <c r="K141" i="3"/>
  <c r="L141" i="3"/>
  <c r="O141" i="3"/>
  <c r="P141" i="3"/>
  <c r="S141" i="3"/>
  <c r="T141" i="3"/>
  <c r="R14" i="8"/>
  <c r="S13" i="8"/>
  <c r="S12" i="8" s="1"/>
  <c r="AC10" i="8" l="1"/>
  <c r="AD5" i="8"/>
  <c r="AD8" i="12"/>
  <c r="N73" i="3"/>
  <c r="Z73" i="3"/>
  <c r="G73" i="3"/>
  <c r="L75" i="3"/>
  <c r="V73" i="3"/>
  <c r="Z91" i="3"/>
  <c r="R73" i="3"/>
  <c r="Y75" i="3"/>
  <c r="AC95" i="3"/>
  <c r="AE95" i="3" s="1"/>
  <c r="X77" i="3"/>
  <c r="Y73" i="3"/>
  <c r="Q73" i="3"/>
  <c r="H73" i="3"/>
  <c r="R75" i="3"/>
  <c r="N141" i="3"/>
  <c r="AB156" i="3"/>
  <c r="AE156" i="3" s="1"/>
  <c r="F135" i="3"/>
  <c r="W72" i="3"/>
  <c r="O72" i="3"/>
  <c r="F72" i="3"/>
  <c r="AB91" i="3"/>
  <c r="Q113" i="3"/>
  <c r="X184" i="3"/>
  <c r="R140" i="3"/>
  <c r="N140" i="3"/>
  <c r="J140" i="3"/>
  <c r="AC186" i="3"/>
  <c r="V171" i="3"/>
  <c r="N171" i="3"/>
  <c r="G105" i="3"/>
  <c r="AD158" i="3"/>
  <c r="X73" i="3"/>
  <c r="T73" i="3"/>
  <c r="P73" i="3"/>
  <c r="L73" i="3"/>
  <c r="J73" i="3"/>
  <c r="T150" i="3"/>
  <c r="AB75" i="3"/>
  <c r="V75" i="3"/>
  <c r="Q75" i="3"/>
  <c r="R71" i="3"/>
  <c r="W176" i="3"/>
  <c r="O102" i="3"/>
  <c r="M77" i="3"/>
  <c r="AC13" i="22"/>
  <c r="AD13" i="22" s="1"/>
  <c r="AD8" i="22"/>
  <c r="AD91" i="3"/>
  <c r="Y91" i="3"/>
  <c r="U73" i="3"/>
  <c r="M73" i="3"/>
  <c r="X75" i="3"/>
  <c r="V77" i="3"/>
  <c r="R141" i="3"/>
  <c r="X154" i="3"/>
  <c r="N135" i="3"/>
  <c r="I135" i="3"/>
  <c r="S72" i="3"/>
  <c r="K72" i="3"/>
  <c r="AC91" i="3"/>
  <c r="U113" i="3"/>
  <c r="AC184" i="3"/>
  <c r="Q141" i="3"/>
  <c r="AD159" i="3"/>
  <c r="M135" i="3"/>
  <c r="V72" i="3"/>
  <c r="R72" i="3"/>
  <c r="N72" i="3"/>
  <c r="H72" i="3"/>
  <c r="X113" i="3"/>
  <c r="T113" i="3"/>
  <c r="AB184" i="3"/>
  <c r="Q140" i="3"/>
  <c r="AA186" i="3"/>
  <c r="T171" i="3"/>
  <c r="L171" i="3"/>
  <c r="H105" i="3"/>
  <c r="AB158" i="3"/>
  <c r="AE158" i="3" s="1"/>
  <c r="W73" i="3"/>
  <c r="S73" i="3"/>
  <c r="O73" i="3"/>
  <c r="K73" i="3"/>
  <c r="Z75" i="3"/>
  <c r="U75" i="3"/>
  <c r="M75" i="3"/>
  <c r="K71" i="3"/>
  <c r="X121" i="3"/>
  <c r="G102" i="3"/>
  <c r="P77" i="3"/>
  <c r="X85" i="3"/>
  <c r="N105" i="3"/>
  <c r="AD119" i="3"/>
  <c r="V119" i="3"/>
  <c r="Z150" i="3"/>
  <c r="P75" i="3"/>
  <c r="J75" i="3"/>
  <c r="N71" i="3"/>
  <c r="AA179" i="3"/>
  <c r="Q176" i="3"/>
  <c r="AD77" i="3"/>
  <c r="S77" i="3"/>
  <c r="Z175" i="3"/>
  <c r="L105" i="3"/>
  <c r="AB119" i="3"/>
  <c r="X150" i="3"/>
  <c r="N75" i="3"/>
  <c r="I75" i="3"/>
  <c r="F71" i="3"/>
  <c r="T179" i="3"/>
  <c r="AC121" i="3"/>
  <c r="W116" i="3"/>
  <c r="AA77" i="3"/>
  <c r="O77" i="3"/>
  <c r="S175" i="3"/>
  <c r="V76" i="3"/>
  <c r="N76" i="3"/>
  <c r="Y78" i="3"/>
  <c r="Q78" i="3"/>
  <c r="AB88" i="3"/>
  <c r="O139" i="3"/>
  <c r="U84" i="3"/>
  <c r="AA76" i="3"/>
  <c r="S76" i="3"/>
  <c r="J76" i="3"/>
  <c r="AD78" i="3"/>
  <c r="V78" i="3"/>
  <c r="N78" i="3"/>
  <c r="Y88" i="3"/>
  <c r="I139" i="3"/>
  <c r="AC76" i="3"/>
  <c r="Y76" i="3"/>
  <c r="U76" i="3"/>
  <c r="Q76" i="3"/>
  <c r="L76" i="3"/>
  <c r="AB78" i="3"/>
  <c r="X78" i="3"/>
  <c r="T78" i="3"/>
  <c r="P78" i="3"/>
  <c r="M78" i="3"/>
  <c r="AA88" i="3"/>
  <c r="W88" i="3"/>
  <c r="M139" i="3"/>
  <c r="AA84" i="3"/>
  <c r="S84" i="3"/>
  <c r="AB76" i="3"/>
  <c r="X76" i="3"/>
  <c r="T76" i="3"/>
  <c r="P76" i="3"/>
  <c r="AA78" i="3"/>
  <c r="W78" i="3"/>
  <c r="S78" i="3"/>
  <c r="AD88" i="3"/>
  <c r="Z88" i="3"/>
  <c r="K139" i="3"/>
  <c r="Y84" i="3"/>
  <c r="Z186" i="3"/>
  <c r="W171" i="3"/>
  <c r="S171" i="3"/>
  <c r="O171" i="3"/>
  <c r="J171" i="3"/>
  <c r="O105" i="3"/>
  <c r="K105" i="3"/>
  <c r="J105" i="3"/>
  <c r="AA119" i="3"/>
  <c r="W119" i="3"/>
  <c r="AA150" i="3"/>
  <c r="W150" i="3"/>
  <c r="R139" i="3"/>
  <c r="N139" i="3"/>
  <c r="J139" i="3"/>
  <c r="AB84" i="3"/>
  <c r="X84" i="3"/>
  <c r="T84" i="3"/>
  <c r="T71" i="3"/>
  <c r="L71" i="3"/>
  <c r="AB94" i="3"/>
  <c r="X179" i="3"/>
  <c r="Y176" i="3"/>
  <c r="N176" i="3"/>
  <c r="T116" i="3"/>
  <c r="F102" i="3"/>
  <c r="O175" i="3"/>
  <c r="AB186" i="3"/>
  <c r="U171" i="3"/>
  <c r="Q171" i="3"/>
  <c r="M171" i="3"/>
  <c r="M105" i="3"/>
  <c r="AC119" i="3"/>
  <c r="Y119" i="3"/>
  <c r="AC150" i="3"/>
  <c r="Y150" i="3"/>
  <c r="P139" i="3"/>
  <c r="AD84" i="3"/>
  <c r="Z84" i="3"/>
  <c r="V84" i="3"/>
  <c r="X71" i="3"/>
  <c r="P71" i="3"/>
  <c r="G71" i="3"/>
  <c r="AC179" i="3"/>
  <c r="R179" i="3"/>
  <c r="T176" i="3"/>
  <c r="Z121" i="3"/>
  <c r="Y116" i="3"/>
  <c r="M102" i="3"/>
  <c r="W175" i="3"/>
  <c r="V115" i="3"/>
  <c r="M137" i="3"/>
  <c r="Z77" i="3"/>
  <c r="T77" i="3"/>
  <c r="N77" i="3"/>
  <c r="AA75" i="3"/>
  <c r="W75" i="3"/>
  <c r="S75" i="3"/>
  <c r="O75" i="3"/>
  <c r="AB77" i="3"/>
  <c r="W77" i="3"/>
  <c r="R77" i="3"/>
  <c r="K77" i="3"/>
  <c r="Y185" i="3"/>
  <c r="V83" i="3"/>
  <c r="T180" i="3"/>
  <c r="AC180" i="3"/>
  <c r="AB117" i="3"/>
  <c r="X152" i="3"/>
  <c r="O106" i="3"/>
  <c r="P138" i="3"/>
  <c r="M173" i="3"/>
  <c r="AC93" i="3"/>
  <c r="AA157" i="3"/>
  <c r="AB93" i="3"/>
  <c r="Z180" i="3"/>
  <c r="M109" i="3"/>
  <c r="T117" i="3"/>
  <c r="S112" i="3"/>
  <c r="T146" i="3"/>
  <c r="AD125" i="3"/>
  <c r="H138" i="3"/>
  <c r="I166" i="3"/>
  <c r="AD157" i="3"/>
  <c r="X80" i="3"/>
  <c r="AB185" i="3"/>
  <c r="U180" i="3"/>
  <c r="M136" i="3"/>
  <c r="AD83" i="3"/>
  <c r="AB80" i="3"/>
  <c r="R82" i="3"/>
  <c r="W71" i="3"/>
  <c r="S71" i="3"/>
  <c r="O71" i="3"/>
  <c r="H71" i="3"/>
  <c r="J71" i="3"/>
  <c r="AD94" i="3"/>
  <c r="Y179" i="3"/>
  <c r="S179" i="3"/>
  <c r="AA176" i="3"/>
  <c r="U176" i="3"/>
  <c r="P176" i="3"/>
  <c r="AB121" i="3"/>
  <c r="X116" i="3"/>
  <c r="S116" i="3"/>
  <c r="K102" i="3"/>
  <c r="J102" i="3"/>
  <c r="T175" i="3"/>
  <c r="N175" i="3"/>
  <c r="U115" i="3"/>
  <c r="Y71" i="3"/>
  <c r="U71" i="3"/>
  <c r="Q71" i="3"/>
  <c r="M71" i="3"/>
  <c r="AB179" i="3"/>
  <c r="W179" i="3"/>
  <c r="U179" i="3"/>
  <c r="X176" i="3"/>
  <c r="S176" i="3"/>
  <c r="AD121" i="3"/>
  <c r="Y121" i="3"/>
  <c r="AA116" i="3"/>
  <c r="U116" i="3"/>
  <c r="N102" i="3"/>
  <c r="H102" i="3"/>
  <c r="X175" i="3"/>
  <c r="R175" i="3"/>
  <c r="Y115" i="3"/>
  <c r="AD179" i="3"/>
  <c r="Z179" i="3"/>
  <c r="V179" i="3"/>
  <c r="Z176" i="3"/>
  <c r="V176" i="3"/>
  <c r="R176" i="3"/>
  <c r="AA121" i="3"/>
  <c r="Z116" i="3"/>
  <c r="V116" i="3"/>
  <c r="L102" i="3"/>
  <c r="AC77" i="3"/>
  <c r="Y77" i="3"/>
  <c r="U77" i="3"/>
  <c r="Q77" i="3"/>
  <c r="Z182" i="3"/>
  <c r="V175" i="3"/>
  <c r="P175" i="3"/>
  <c r="Z115" i="3"/>
  <c r="T115" i="3"/>
  <c r="Q80" i="3"/>
  <c r="U83" i="3"/>
  <c r="Y74" i="3"/>
  <c r="AB154" i="3"/>
  <c r="AC80" i="3"/>
  <c r="P80" i="3"/>
  <c r="O168" i="3"/>
  <c r="V144" i="3"/>
  <c r="X74" i="3"/>
  <c r="Q145" i="3"/>
  <c r="Z149" i="3"/>
  <c r="I74" i="3"/>
  <c r="Y149" i="3"/>
  <c r="J74" i="3"/>
  <c r="AC154" i="3"/>
  <c r="V80" i="3"/>
  <c r="AC83" i="3"/>
  <c r="N168" i="3"/>
  <c r="L134" i="3"/>
  <c r="N144" i="3"/>
  <c r="AD92" i="3"/>
  <c r="AD155" i="3"/>
  <c r="Q74" i="3"/>
  <c r="X82" i="3"/>
  <c r="K134" i="3"/>
  <c r="AC92" i="3"/>
  <c r="T145" i="3"/>
  <c r="AC155" i="3"/>
  <c r="P74" i="3"/>
  <c r="W82" i="3"/>
  <c r="AA154" i="3"/>
  <c r="Z80" i="3"/>
  <c r="U80" i="3"/>
  <c r="O80" i="3"/>
  <c r="Z83" i="3"/>
  <c r="R83" i="3"/>
  <c r="G168" i="3"/>
  <c r="F134" i="3"/>
  <c r="R144" i="3"/>
  <c r="Z92" i="3"/>
  <c r="X145" i="3"/>
  <c r="P145" i="3"/>
  <c r="K169" i="3"/>
  <c r="V149" i="3"/>
  <c r="Z155" i="3"/>
  <c r="U74" i="3"/>
  <c r="M74" i="3"/>
  <c r="AB82" i="3"/>
  <c r="T82" i="3"/>
  <c r="Y154" i="3"/>
  <c r="AD80" i="3"/>
  <c r="Y80" i="3"/>
  <c r="T80" i="3"/>
  <c r="R80" i="3"/>
  <c r="Y83" i="3"/>
  <c r="Q83" i="3"/>
  <c r="H168" i="3"/>
  <c r="O134" i="3"/>
  <c r="H134" i="3"/>
  <c r="Q144" i="3"/>
  <c r="U145" i="3"/>
  <c r="J169" i="3"/>
  <c r="U149" i="3"/>
  <c r="Y155" i="3"/>
  <c r="T74" i="3"/>
  <c r="L74" i="3"/>
  <c r="AA82" i="3"/>
  <c r="S82" i="3"/>
  <c r="AD154" i="3"/>
  <c r="AA80" i="3"/>
  <c r="W80" i="3"/>
  <c r="S80" i="3"/>
  <c r="AB83" i="3"/>
  <c r="X83" i="3"/>
  <c r="T83" i="3"/>
  <c r="T168" i="3"/>
  <c r="K168" i="3"/>
  <c r="N134" i="3"/>
  <c r="J134" i="3"/>
  <c r="G134" i="3"/>
  <c r="T144" i="3"/>
  <c r="P144" i="3"/>
  <c r="AB92" i="3"/>
  <c r="AA189" i="3"/>
  <c r="W145" i="3"/>
  <c r="S145" i="3"/>
  <c r="O145" i="3"/>
  <c r="S169" i="3"/>
  <c r="AB149" i="3"/>
  <c r="X149" i="3"/>
  <c r="T149" i="3"/>
  <c r="AB155" i="3"/>
  <c r="AA74" i="3"/>
  <c r="W74" i="3"/>
  <c r="S74" i="3"/>
  <c r="O74" i="3"/>
  <c r="K74" i="3"/>
  <c r="AD82" i="3"/>
  <c r="Z82" i="3"/>
  <c r="V82" i="3"/>
  <c r="Q82" i="3"/>
  <c r="AA83" i="3"/>
  <c r="W83" i="3"/>
  <c r="S168" i="3"/>
  <c r="J168" i="3"/>
  <c r="M134" i="3"/>
  <c r="W144" i="3"/>
  <c r="S144" i="3"/>
  <c r="V145" i="3"/>
  <c r="O169" i="3"/>
  <c r="AA149" i="3"/>
  <c r="W149" i="3"/>
  <c r="Z74" i="3"/>
  <c r="V74" i="3"/>
  <c r="R74" i="3"/>
  <c r="N74" i="3"/>
  <c r="AC82" i="3"/>
  <c r="Y82" i="3"/>
  <c r="U82" i="3"/>
  <c r="Y175" i="3"/>
  <c r="U175" i="3"/>
  <c r="Q175" i="3"/>
  <c r="X115" i="3"/>
  <c r="R115" i="3"/>
  <c r="X90" i="3"/>
  <c r="L142" i="3"/>
  <c r="T143" i="3"/>
  <c r="AB177" i="3"/>
  <c r="Z147" i="3"/>
  <c r="AA177" i="3"/>
  <c r="S110" i="3"/>
  <c r="U147" i="3"/>
  <c r="AD122" i="3"/>
  <c r="AD87" i="3"/>
  <c r="P143" i="3"/>
  <c r="W79" i="3"/>
  <c r="R167" i="3"/>
  <c r="R147" i="3"/>
  <c r="Q167" i="3"/>
  <c r="AA90" i="3"/>
  <c r="S79" i="3"/>
  <c r="AD151" i="3"/>
  <c r="X148" i="3"/>
  <c r="T70" i="3"/>
  <c r="V172" i="3"/>
  <c r="T177" i="3"/>
  <c r="I167" i="3"/>
  <c r="R110" i="3"/>
  <c r="Y147" i="3"/>
  <c r="Q147" i="3"/>
  <c r="O79" i="3"/>
  <c r="Z87" i="3"/>
  <c r="T148" i="3"/>
  <c r="S143" i="3"/>
  <c r="O143" i="3"/>
  <c r="P70" i="3"/>
  <c r="T172" i="3"/>
  <c r="R177" i="3"/>
  <c r="J167" i="3"/>
  <c r="V147" i="3"/>
  <c r="AB90" i="3"/>
  <c r="AA79" i="3"/>
  <c r="AC190" i="3"/>
  <c r="U87" i="3"/>
  <c r="V143" i="3"/>
  <c r="R143" i="3"/>
  <c r="N143" i="3"/>
  <c r="T142" i="3"/>
  <c r="L70" i="3"/>
  <c r="U143" i="3"/>
  <c r="Q143" i="3"/>
  <c r="P142" i="3"/>
  <c r="X70" i="3"/>
  <c r="H70" i="3"/>
  <c r="M172" i="3"/>
  <c r="X177" i="3"/>
  <c r="O177" i="3"/>
  <c r="N167" i="3"/>
  <c r="H167" i="3"/>
  <c r="X147" i="3"/>
  <c r="T147" i="3"/>
  <c r="AD90" i="3"/>
  <c r="Z90" i="3"/>
  <c r="AD79" i="3"/>
  <c r="Z79" i="3"/>
  <c r="V79" i="3"/>
  <c r="R79" i="3"/>
  <c r="M79" i="3"/>
  <c r="AB190" i="3"/>
  <c r="AC187" i="3"/>
  <c r="AC87" i="3"/>
  <c r="X87" i="3"/>
  <c r="Y87" i="3"/>
  <c r="AA148" i="3"/>
  <c r="W148" i="3"/>
  <c r="S148" i="3"/>
  <c r="S142" i="3"/>
  <c r="O142" i="3"/>
  <c r="W70" i="3"/>
  <c r="S70" i="3"/>
  <c r="O70" i="3"/>
  <c r="K70" i="3"/>
  <c r="G70" i="3"/>
  <c r="L172" i="3"/>
  <c r="W177" i="3"/>
  <c r="S177" i="3"/>
  <c r="M167" i="3"/>
  <c r="W147" i="3"/>
  <c r="AC90" i="3"/>
  <c r="AC79" i="3"/>
  <c r="Y79" i="3"/>
  <c r="U79" i="3"/>
  <c r="Q79" i="3"/>
  <c r="N79" i="3"/>
  <c r="AB87" i="3"/>
  <c r="W87" i="3"/>
  <c r="K103" i="3"/>
  <c r="L107" i="3"/>
  <c r="Z148" i="3"/>
  <c r="V148" i="3"/>
  <c r="R148" i="3"/>
  <c r="R142" i="3"/>
  <c r="N142" i="3"/>
  <c r="V70" i="3"/>
  <c r="R70" i="3"/>
  <c r="N70" i="3"/>
  <c r="J70" i="3"/>
  <c r="F70" i="3"/>
  <c r="AB79" i="3"/>
  <c r="X79" i="3"/>
  <c r="T79" i="3"/>
  <c r="AA87" i="3"/>
  <c r="Y148" i="3"/>
  <c r="U142" i="3"/>
  <c r="Q142" i="3"/>
  <c r="Y70" i="3"/>
  <c r="U70" i="3"/>
  <c r="Q70" i="3"/>
  <c r="M70" i="3"/>
  <c r="X185" i="3"/>
  <c r="Y180" i="3"/>
  <c r="T109" i="3"/>
  <c r="L109" i="3"/>
  <c r="Y117" i="3"/>
  <c r="R112" i="3"/>
  <c r="L136" i="3"/>
  <c r="W152" i="3"/>
  <c r="S146" i="3"/>
  <c r="N106" i="3"/>
  <c r="AC125" i="3"/>
  <c r="L137" i="3"/>
  <c r="O138" i="3"/>
  <c r="AD86" i="3"/>
  <c r="Y173" i="3"/>
  <c r="R166" i="3"/>
  <c r="U182" i="3"/>
  <c r="AB188" i="3"/>
  <c r="AD185" i="3"/>
  <c r="AD180" i="3"/>
  <c r="V180" i="3"/>
  <c r="Q109" i="3"/>
  <c r="X117" i="3"/>
  <c r="W112" i="3"/>
  <c r="O112" i="3"/>
  <c r="H136" i="3"/>
  <c r="AB152" i="3"/>
  <c r="X146" i="3"/>
  <c r="P146" i="3"/>
  <c r="K106" i="3"/>
  <c r="I137" i="3"/>
  <c r="L138" i="3"/>
  <c r="Z86" i="3"/>
  <c r="U173" i="3"/>
  <c r="N166" i="3"/>
  <c r="P108" i="3"/>
  <c r="P109" i="3"/>
  <c r="U117" i="3"/>
  <c r="V112" i="3"/>
  <c r="N112" i="3"/>
  <c r="J136" i="3"/>
  <c r="AA152" i="3"/>
  <c r="W146" i="3"/>
  <c r="H106" i="3"/>
  <c r="P137" i="3"/>
  <c r="J137" i="3"/>
  <c r="K138" i="3"/>
  <c r="V86" i="3"/>
  <c r="Q173" i="3"/>
  <c r="H166" i="3"/>
  <c r="AD182" i="3"/>
  <c r="L108" i="3"/>
  <c r="AC157" i="3"/>
  <c r="AA93" i="3"/>
  <c r="AA185" i="3"/>
  <c r="W185" i="3"/>
  <c r="AB180" i="3"/>
  <c r="X180" i="3"/>
  <c r="S180" i="3"/>
  <c r="S109" i="3"/>
  <c r="O109" i="3"/>
  <c r="K109" i="3"/>
  <c r="AA117" i="3"/>
  <c r="W117" i="3"/>
  <c r="S117" i="3"/>
  <c r="U112" i="3"/>
  <c r="Q112" i="3"/>
  <c r="O136" i="3"/>
  <c r="K136" i="3"/>
  <c r="I136" i="3"/>
  <c r="AD152" i="3"/>
  <c r="Z152" i="3"/>
  <c r="V152" i="3"/>
  <c r="V146" i="3"/>
  <c r="R146" i="3"/>
  <c r="Q106" i="3"/>
  <c r="M106" i="3"/>
  <c r="J106" i="3"/>
  <c r="AB125" i="3"/>
  <c r="AE125" i="3" s="1"/>
  <c r="O137" i="3"/>
  <c r="K137" i="3"/>
  <c r="H137" i="3"/>
  <c r="N138" i="3"/>
  <c r="J138" i="3"/>
  <c r="AC86" i="3"/>
  <c r="Y86" i="3"/>
  <c r="U86" i="3"/>
  <c r="X173" i="3"/>
  <c r="T173" i="3"/>
  <c r="P173" i="3"/>
  <c r="L173" i="3"/>
  <c r="Q166" i="3"/>
  <c r="M166" i="3"/>
  <c r="J166" i="3"/>
  <c r="S166" i="3"/>
  <c r="AC182" i="3"/>
  <c r="Y182" i="3"/>
  <c r="T182" i="3"/>
  <c r="AA188" i="3"/>
  <c r="S108" i="3"/>
  <c r="O108" i="3"/>
  <c r="J108" i="3"/>
  <c r="Z185" i="3"/>
  <c r="AA180" i="3"/>
  <c r="W180" i="3"/>
  <c r="R109" i="3"/>
  <c r="Z117" i="3"/>
  <c r="T112" i="3"/>
  <c r="N136" i="3"/>
  <c r="F136" i="3"/>
  <c r="AC152" i="3"/>
  <c r="Y146" i="3"/>
  <c r="U146" i="3"/>
  <c r="P106" i="3"/>
  <c r="L106" i="3"/>
  <c r="N137" i="3"/>
  <c r="Q138" i="3"/>
  <c r="M138" i="3"/>
  <c r="AB86" i="3"/>
  <c r="X86" i="3"/>
  <c r="T86" i="3"/>
  <c r="W173" i="3"/>
  <c r="S173" i="3"/>
  <c r="O173" i="3"/>
  <c r="K173" i="3"/>
  <c r="P166" i="3"/>
  <c r="L166" i="3"/>
  <c r="G166" i="3"/>
  <c r="AB182" i="3"/>
  <c r="W182" i="3"/>
  <c r="X182" i="3"/>
  <c r="AD188" i="3"/>
  <c r="Z188" i="3"/>
  <c r="W115" i="3"/>
  <c r="R108" i="3"/>
  <c r="N108" i="3"/>
  <c r="AC123" i="3"/>
  <c r="AA86" i="3"/>
  <c r="V173" i="3"/>
  <c r="R173" i="3"/>
  <c r="T166" i="3"/>
  <c r="O166" i="3"/>
  <c r="K166" i="3"/>
  <c r="AA182" i="3"/>
  <c r="Q108" i="3"/>
  <c r="M108" i="3"/>
  <c r="AB123" i="3"/>
  <c r="AA123" i="3"/>
  <c r="R168" i="3"/>
  <c r="M168" i="3"/>
  <c r="I168" i="3"/>
  <c r="Q168" i="3"/>
  <c r="AD189" i="3"/>
  <c r="R169" i="3"/>
  <c r="N169" i="3"/>
  <c r="I169" i="3"/>
  <c r="X114" i="3"/>
  <c r="P168" i="3"/>
  <c r="L168" i="3"/>
  <c r="AB126" i="3"/>
  <c r="AC189" i="3"/>
  <c r="U169" i="3"/>
  <c r="Q169" i="3"/>
  <c r="M169" i="3"/>
  <c r="G169" i="3"/>
  <c r="T114" i="3"/>
  <c r="AB124" i="3"/>
  <c r="T169" i="3"/>
  <c r="P169" i="3"/>
  <c r="L169" i="3"/>
  <c r="AA118" i="3"/>
  <c r="Q172" i="3"/>
  <c r="U172" i="3"/>
  <c r="Z177" i="3"/>
  <c r="V177" i="3"/>
  <c r="Q177" i="3"/>
  <c r="T167" i="3"/>
  <c r="P167" i="3"/>
  <c r="L167" i="3"/>
  <c r="F167" i="3"/>
  <c r="F194" i="3" s="1"/>
  <c r="F24" i="3" s="1"/>
  <c r="O110" i="3"/>
  <c r="AC191" i="3"/>
  <c r="AE191" i="3" s="1"/>
  <c r="Z122" i="3"/>
  <c r="H103" i="3"/>
  <c r="Z151" i="3"/>
  <c r="V174" i="3"/>
  <c r="AD89" i="3"/>
  <c r="S170" i="3"/>
  <c r="P172" i="3"/>
  <c r="AC177" i="3"/>
  <c r="Y177" i="3"/>
  <c r="U177" i="3"/>
  <c r="S167" i="3"/>
  <c r="O167" i="3"/>
  <c r="K167" i="3"/>
  <c r="N110" i="3"/>
  <c r="V151" i="3"/>
  <c r="Q174" i="3"/>
  <c r="Y120" i="3"/>
  <c r="O170" i="3"/>
  <c r="K104" i="3"/>
  <c r="AB187" i="3"/>
  <c r="O103" i="3"/>
  <c r="I104" i="3"/>
  <c r="AD123" i="3"/>
  <c r="M174" i="3"/>
  <c r="P114" i="3"/>
  <c r="W118" i="3"/>
  <c r="Y89" i="3"/>
  <c r="AB183" i="3"/>
  <c r="K170" i="3"/>
  <c r="Z174" i="3"/>
  <c r="AC120" i="3"/>
  <c r="P107" i="3"/>
  <c r="X183" i="3"/>
  <c r="O104" i="3"/>
  <c r="X172" i="3"/>
  <c r="S172" i="3"/>
  <c r="O172" i="3"/>
  <c r="K172" i="3"/>
  <c r="U110" i="3"/>
  <c r="Q110" i="3"/>
  <c r="M110" i="3"/>
  <c r="AA187" i="3"/>
  <c r="AC122" i="3"/>
  <c r="Y122" i="3"/>
  <c r="N103" i="3"/>
  <c r="I103" i="3"/>
  <c r="J103" i="3"/>
  <c r="AC151" i="3"/>
  <c r="Y151" i="3"/>
  <c r="U151" i="3"/>
  <c r="Y174" i="3"/>
  <c r="U174" i="3"/>
  <c r="P174" i="3"/>
  <c r="L174" i="3"/>
  <c r="AB120" i="3"/>
  <c r="X120" i="3"/>
  <c r="O107" i="3"/>
  <c r="K107" i="3"/>
  <c r="AC89" i="3"/>
  <c r="X89" i="3"/>
  <c r="V170" i="3"/>
  <c r="R170" i="3"/>
  <c r="N170" i="3"/>
  <c r="I170" i="3"/>
  <c r="N104" i="3"/>
  <c r="G104" i="3"/>
  <c r="H104" i="3"/>
  <c r="W172" i="3"/>
  <c r="R172" i="3"/>
  <c r="N172" i="3"/>
  <c r="T110" i="3"/>
  <c r="P110" i="3"/>
  <c r="Z187" i="3"/>
  <c r="AB122" i="3"/>
  <c r="X122" i="3"/>
  <c r="M103" i="3"/>
  <c r="G103" i="3"/>
  <c r="AB151" i="3"/>
  <c r="X151" i="3"/>
  <c r="X174" i="3"/>
  <c r="T174" i="3"/>
  <c r="O174" i="3"/>
  <c r="S174" i="3"/>
  <c r="AA120" i="3"/>
  <c r="W120" i="3"/>
  <c r="R107" i="3"/>
  <c r="N107" i="3"/>
  <c r="I107" i="3"/>
  <c r="AB89" i="3"/>
  <c r="W89" i="3"/>
  <c r="U170" i="3"/>
  <c r="Q170" i="3"/>
  <c r="M170" i="3"/>
  <c r="J170" i="3"/>
  <c r="M104" i="3"/>
  <c r="F104" i="3"/>
  <c r="AD187" i="3"/>
  <c r="L103" i="3"/>
  <c r="AA151" i="3"/>
  <c r="W174" i="3"/>
  <c r="R174" i="3"/>
  <c r="AD120" i="3"/>
  <c r="Z120" i="3"/>
  <c r="Q107" i="3"/>
  <c r="M107" i="3"/>
  <c r="AA89" i="3"/>
  <c r="T170" i="3"/>
  <c r="P170" i="3"/>
  <c r="L170" i="3"/>
  <c r="L104" i="3"/>
  <c r="AC85" i="3"/>
  <c r="AA124" i="3"/>
  <c r="Z178" i="3"/>
  <c r="W114" i="3"/>
  <c r="S114" i="3"/>
  <c r="Z118" i="3"/>
  <c r="V118" i="3"/>
  <c r="AA183" i="3"/>
  <c r="W183" i="3"/>
  <c r="AB85" i="3"/>
  <c r="S85" i="3"/>
  <c r="AD127" i="3"/>
  <c r="AE127" i="3" s="1"/>
  <c r="V178" i="3"/>
  <c r="V114" i="3"/>
  <c r="R114" i="3"/>
  <c r="AC118" i="3"/>
  <c r="Y118" i="3"/>
  <c r="U118" i="3"/>
  <c r="AD183" i="3"/>
  <c r="Z183" i="3"/>
  <c r="V183" i="3"/>
  <c r="T85" i="3"/>
  <c r="Y85" i="3"/>
  <c r="AC126" i="3"/>
  <c r="R178" i="3"/>
  <c r="Y114" i="3"/>
  <c r="U114" i="3"/>
  <c r="AB118" i="3"/>
  <c r="X118" i="3"/>
  <c r="AC183" i="3"/>
  <c r="Y183" i="3"/>
  <c r="AA85" i="3"/>
  <c r="W85" i="3"/>
  <c r="V85" i="3"/>
  <c r="AD124" i="3"/>
  <c r="Z124" i="3"/>
  <c r="AD178" i="3"/>
  <c r="Y178" i="3"/>
  <c r="U178" i="3"/>
  <c r="Q178" i="3"/>
  <c r="AD85" i="3"/>
  <c r="Z85" i="3"/>
  <c r="AC178" i="3"/>
  <c r="X178" i="3"/>
  <c r="T178" i="3"/>
  <c r="P178" i="3"/>
  <c r="AB178" i="3"/>
  <c r="W178" i="3"/>
  <c r="S178" i="3"/>
  <c r="AE159" i="3"/>
  <c r="AE181" i="3"/>
  <c r="AE153" i="3"/>
  <c r="AE111" i="3"/>
  <c r="AE81" i="3"/>
  <c r="AE94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C63" i="3"/>
  <c r="AD63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V56" i="3"/>
  <c r="W56" i="3"/>
  <c r="X56" i="3"/>
  <c r="Y56" i="3"/>
  <c r="Z56" i="3"/>
  <c r="AA56" i="3"/>
  <c r="AB56" i="3"/>
  <c r="AC56" i="3"/>
  <c r="AD56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S53" i="3"/>
  <c r="T53" i="3"/>
  <c r="U53" i="3"/>
  <c r="V53" i="3"/>
  <c r="W53" i="3"/>
  <c r="X53" i="3"/>
  <c r="Y53" i="3"/>
  <c r="Z53" i="3"/>
  <c r="AA53" i="3"/>
  <c r="AB53" i="3"/>
  <c r="AC53" i="3"/>
  <c r="AD53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A61" i="3"/>
  <c r="AB61" i="3"/>
  <c r="AC61" i="3"/>
  <c r="AD61" i="3"/>
  <c r="G38" i="3"/>
  <c r="H38" i="3"/>
  <c r="I38" i="3"/>
  <c r="J38" i="3"/>
  <c r="F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X58" i="3"/>
  <c r="Y58" i="3"/>
  <c r="Z58" i="3"/>
  <c r="AA58" i="3"/>
  <c r="AB58" i="3"/>
  <c r="AC58" i="3"/>
  <c r="AD58" i="3"/>
  <c r="U55" i="3"/>
  <c r="V55" i="3"/>
  <c r="W55" i="3"/>
  <c r="X55" i="3"/>
  <c r="Y55" i="3"/>
  <c r="Z55" i="3"/>
  <c r="AA55" i="3"/>
  <c r="AB55" i="3"/>
  <c r="AC55" i="3"/>
  <c r="AD55" i="3"/>
  <c r="T54" i="3"/>
  <c r="U54" i="3"/>
  <c r="V54" i="3"/>
  <c r="W54" i="3"/>
  <c r="X54" i="3"/>
  <c r="Y54" i="3"/>
  <c r="Z54" i="3"/>
  <c r="AA54" i="3"/>
  <c r="AB54" i="3"/>
  <c r="AC54" i="3"/>
  <c r="AD54" i="3"/>
  <c r="J40" i="3"/>
  <c r="G40" i="3"/>
  <c r="F40" i="3"/>
  <c r="I40" i="3"/>
  <c r="H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I41" i="3"/>
  <c r="H41" i="3"/>
  <c r="G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AA41" i="3"/>
  <c r="AB41" i="3"/>
  <c r="AC41" i="3"/>
  <c r="AD41" i="3"/>
  <c r="Z60" i="3"/>
  <c r="AA60" i="3"/>
  <c r="AB60" i="3"/>
  <c r="AC60" i="3"/>
  <c r="AD60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B62" i="3"/>
  <c r="AC62" i="3"/>
  <c r="AD62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AA44" i="3"/>
  <c r="AB44" i="3"/>
  <c r="AC44" i="3"/>
  <c r="AD44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Y59" i="3"/>
  <c r="Z59" i="3"/>
  <c r="AA59" i="3"/>
  <c r="AB59" i="3"/>
  <c r="AC59" i="3"/>
  <c r="AD59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H39" i="3"/>
  <c r="G39" i="3"/>
  <c r="J39" i="3"/>
  <c r="I39" i="3"/>
  <c r="F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H42" i="3"/>
  <c r="J42" i="3"/>
  <c r="I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D64" i="3"/>
  <c r="AE64" i="3" s="1"/>
  <c r="W57" i="3"/>
  <c r="X57" i="3"/>
  <c r="Y57" i="3"/>
  <c r="Z57" i="3"/>
  <c r="AA57" i="3"/>
  <c r="AB57" i="3"/>
  <c r="AC57" i="3"/>
  <c r="AD57" i="3"/>
  <c r="AC13" i="2"/>
  <c r="S14" i="8"/>
  <c r="T13" i="8"/>
  <c r="T12" i="8" s="1"/>
  <c r="AC11" i="8" l="1"/>
  <c r="AD10" i="8"/>
  <c r="AE91" i="3"/>
  <c r="AE184" i="3"/>
  <c r="AE113" i="3"/>
  <c r="AE135" i="3"/>
  <c r="AE73" i="3"/>
  <c r="AE141" i="3"/>
  <c r="AE72" i="3"/>
  <c r="AE140" i="3"/>
  <c r="I98" i="3"/>
  <c r="I21" i="3" s="1"/>
  <c r="G98" i="3"/>
  <c r="G21" i="3" s="1"/>
  <c r="AE139" i="3"/>
  <c r="AE88" i="3"/>
  <c r="AE78" i="3"/>
  <c r="AE119" i="3"/>
  <c r="AE76" i="3"/>
  <c r="AE84" i="3"/>
  <c r="AE186" i="3"/>
  <c r="AE171" i="3"/>
  <c r="F130" i="3"/>
  <c r="F22" i="3" s="1"/>
  <c r="F30" i="3" s="1"/>
  <c r="AE150" i="3"/>
  <c r="AE105" i="3"/>
  <c r="AE75" i="3"/>
  <c r="AE102" i="3"/>
  <c r="AE93" i="3"/>
  <c r="H98" i="3"/>
  <c r="H21" i="3" s="1"/>
  <c r="AE157" i="3"/>
  <c r="AE121" i="3"/>
  <c r="AE179" i="3"/>
  <c r="AE71" i="3"/>
  <c r="J98" i="3"/>
  <c r="J21" i="3" s="1"/>
  <c r="AE77" i="3"/>
  <c r="AE116" i="3"/>
  <c r="AE176" i="3"/>
  <c r="AE154" i="3"/>
  <c r="AE92" i="3"/>
  <c r="K98" i="3"/>
  <c r="K21" i="3" s="1"/>
  <c r="P98" i="3"/>
  <c r="P21" i="3" s="1"/>
  <c r="AE83" i="3"/>
  <c r="AE145" i="3"/>
  <c r="AD162" i="3"/>
  <c r="AD23" i="3" s="1"/>
  <c r="L98" i="3"/>
  <c r="L21" i="3" s="1"/>
  <c r="M162" i="3"/>
  <c r="M23" i="3" s="1"/>
  <c r="F162" i="3"/>
  <c r="F23" i="3" s="1"/>
  <c r="F31" i="3" s="1"/>
  <c r="H194" i="3"/>
  <c r="H24" i="3" s="1"/>
  <c r="AE175" i="3"/>
  <c r="AE74" i="3"/>
  <c r="AE144" i="3"/>
  <c r="AE155" i="3"/>
  <c r="AE134" i="3"/>
  <c r="AE80" i="3"/>
  <c r="Q162" i="3"/>
  <c r="Q23" i="3" s="1"/>
  <c r="M98" i="3"/>
  <c r="M21" i="3" s="1"/>
  <c r="AE82" i="3"/>
  <c r="AE149" i="3"/>
  <c r="G162" i="3"/>
  <c r="G23" i="3" s="1"/>
  <c r="G31" i="3" s="1"/>
  <c r="X162" i="3"/>
  <c r="X23" i="3" s="1"/>
  <c r="N98" i="3"/>
  <c r="N21" i="3" s="1"/>
  <c r="AE189" i="3"/>
  <c r="AE147" i="3"/>
  <c r="U162" i="3"/>
  <c r="U23" i="3" s="1"/>
  <c r="T98" i="3"/>
  <c r="T21" i="3" s="1"/>
  <c r="K162" i="3"/>
  <c r="K23" i="3" s="1"/>
  <c r="AC130" i="3"/>
  <c r="AC22" i="3" s="1"/>
  <c r="R98" i="3"/>
  <c r="R21" i="3" s="1"/>
  <c r="AE90" i="3"/>
  <c r="O98" i="3"/>
  <c r="O21" i="3" s="1"/>
  <c r="AE190" i="3"/>
  <c r="AE143" i="3"/>
  <c r="AE115" i="3"/>
  <c r="X130" i="3"/>
  <c r="X22" i="3" s="1"/>
  <c r="M130" i="3"/>
  <c r="M22" i="3" s="1"/>
  <c r="AC162" i="3"/>
  <c r="AC23" i="3" s="1"/>
  <c r="V162" i="3"/>
  <c r="V23" i="3" s="1"/>
  <c r="I162" i="3"/>
  <c r="I23" i="3" s="1"/>
  <c r="H162" i="3"/>
  <c r="H23" i="3" s="1"/>
  <c r="AE70" i="3"/>
  <c r="W162" i="3"/>
  <c r="W23" i="3" s="1"/>
  <c r="AE148" i="3"/>
  <c r="P162" i="3"/>
  <c r="P23" i="3" s="1"/>
  <c r="T162" i="3"/>
  <c r="T23" i="3" s="1"/>
  <c r="AE87" i="3"/>
  <c r="AA194" i="3"/>
  <c r="AA24" i="3" s="1"/>
  <c r="AB162" i="3"/>
  <c r="AB23" i="3" s="1"/>
  <c r="N194" i="3"/>
  <c r="N24" i="3" s="1"/>
  <c r="Q98" i="3"/>
  <c r="Q21" i="3" s="1"/>
  <c r="F98" i="3"/>
  <c r="F21" i="3" s="1"/>
  <c r="F29" i="3" s="1"/>
  <c r="J130" i="3"/>
  <c r="J22" i="3" s="1"/>
  <c r="AB194" i="3"/>
  <c r="AB24" i="3" s="1"/>
  <c r="U194" i="3"/>
  <c r="U24" i="3" s="1"/>
  <c r="Y98" i="3"/>
  <c r="Y21" i="3" s="1"/>
  <c r="W98" i="3"/>
  <c r="W21" i="3" s="1"/>
  <c r="R130" i="3"/>
  <c r="R22" i="3" s="1"/>
  <c r="K130" i="3"/>
  <c r="K22" i="3" s="1"/>
  <c r="AE168" i="3"/>
  <c r="AE123" i="3"/>
  <c r="AE182" i="3"/>
  <c r="AE188" i="3"/>
  <c r="AE166" i="3"/>
  <c r="X98" i="3"/>
  <c r="X21" i="3" s="1"/>
  <c r="AE137" i="3"/>
  <c r="AE146" i="3"/>
  <c r="AE112" i="3"/>
  <c r="AE180" i="3"/>
  <c r="AE138" i="3"/>
  <c r="AE136" i="3"/>
  <c r="AE109" i="3"/>
  <c r="R162" i="3"/>
  <c r="R23" i="3" s="1"/>
  <c r="AE79" i="3"/>
  <c r="AC98" i="3"/>
  <c r="AC21" i="3" s="1"/>
  <c r="AE142" i="3"/>
  <c r="AA162" i="3"/>
  <c r="AA23" i="3" s="1"/>
  <c r="S162" i="3"/>
  <c r="S23" i="3" s="1"/>
  <c r="Z98" i="3"/>
  <c r="Z21" i="3" s="1"/>
  <c r="Y130" i="3"/>
  <c r="Y22" i="3" s="1"/>
  <c r="S98" i="3"/>
  <c r="S21" i="3" s="1"/>
  <c r="V194" i="3"/>
  <c r="V24" i="3" s="1"/>
  <c r="AE86" i="3"/>
  <c r="J162" i="3"/>
  <c r="J23" i="3" s="1"/>
  <c r="U98" i="3"/>
  <c r="U21" i="3" s="1"/>
  <c r="M194" i="3"/>
  <c r="M24" i="3" s="1"/>
  <c r="S130" i="3"/>
  <c r="S22" i="3" s="1"/>
  <c r="X194" i="3"/>
  <c r="X24" i="3" s="1"/>
  <c r="Q130" i="3"/>
  <c r="Q22" i="3" s="1"/>
  <c r="AE152" i="3"/>
  <c r="AE117" i="3"/>
  <c r="AE185" i="3"/>
  <c r="AE108" i="3"/>
  <c r="P130" i="3"/>
  <c r="P22" i="3" s="1"/>
  <c r="L162" i="3"/>
  <c r="L23" i="3" s="1"/>
  <c r="V98" i="3"/>
  <c r="V21" i="3" s="1"/>
  <c r="AE173" i="3"/>
  <c r="G194" i="3"/>
  <c r="G24" i="3" s="1"/>
  <c r="G32" i="3" s="1"/>
  <c r="N162" i="3"/>
  <c r="N23" i="3" s="1"/>
  <c r="AE106" i="3"/>
  <c r="Z162" i="3"/>
  <c r="Z23" i="3" s="1"/>
  <c r="AA130" i="3"/>
  <c r="AA22" i="3" s="1"/>
  <c r="O162" i="3"/>
  <c r="O23" i="3" s="1"/>
  <c r="T130" i="3"/>
  <c r="T22" i="3" s="1"/>
  <c r="W194" i="3"/>
  <c r="W24" i="3" s="1"/>
  <c r="P194" i="3"/>
  <c r="P24" i="3" s="1"/>
  <c r="AB98" i="3"/>
  <c r="AB21" i="3" s="1"/>
  <c r="L130" i="3"/>
  <c r="L22" i="3" s="1"/>
  <c r="O194" i="3"/>
  <c r="O24" i="3" s="1"/>
  <c r="S194" i="3"/>
  <c r="S24" i="3" s="1"/>
  <c r="H130" i="3"/>
  <c r="H22" i="3" s="1"/>
  <c r="AE126" i="3"/>
  <c r="AE169" i="3"/>
  <c r="Z194" i="3"/>
  <c r="Z24" i="3" s="1"/>
  <c r="W130" i="3"/>
  <c r="W22" i="3" s="1"/>
  <c r="T194" i="3"/>
  <c r="T24" i="3" s="1"/>
  <c r="AE103" i="3"/>
  <c r="R194" i="3"/>
  <c r="R24" i="3" s="1"/>
  <c r="AE104" i="3"/>
  <c r="AE174" i="3"/>
  <c r="AE151" i="3"/>
  <c r="N130" i="3"/>
  <c r="N22" i="3" s="1"/>
  <c r="AE110" i="3"/>
  <c r="AE172" i="3"/>
  <c r="O130" i="3"/>
  <c r="O22" i="3" s="1"/>
  <c r="AE167" i="3"/>
  <c r="AD98" i="3"/>
  <c r="AD21" i="3" s="1"/>
  <c r="Z130" i="3"/>
  <c r="Z22" i="3" s="1"/>
  <c r="AE177" i="3"/>
  <c r="I194" i="3"/>
  <c r="I24" i="3" s="1"/>
  <c r="Q194" i="3"/>
  <c r="Q24" i="3" s="1"/>
  <c r="Y162" i="3"/>
  <c r="Y23" i="3" s="1"/>
  <c r="AC194" i="3"/>
  <c r="AC24" i="3" s="1"/>
  <c r="U130" i="3"/>
  <c r="U22" i="3" s="1"/>
  <c r="AD194" i="3"/>
  <c r="AD24" i="3" s="1"/>
  <c r="AE120" i="3"/>
  <c r="AE170" i="3"/>
  <c r="AE122" i="3"/>
  <c r="G130" i="3"/>
  <c r="G22" i="3" s="1"/>
  <c r="K194" i="3"/>
  <c r="K24" i="3" s="1"/>
  <c r="AE124" i="3"/>
  <c r="AA98" i="3"/>
  <c r="AA21" i="3" s="1"/>
  <c r="AE89" i="3"/>
  <c r="AE107" i="3"/>
  <c r="L194" i="3"/>
  <c r="L24" i="3" s="1"/>
  <c r="I130" i="3"/>
  <c r="I22" i="3" s="1"/>
  <c r="AE187" i="3"/>
  <c r="AB130" i="3"/>
  <c r="AB22" i="3" s="1"/>
  <c r="J194" i="3"/>
  <c r="J24" i="3" s="1"/>
  <c r="Y194" i="3"/>
  <c r="Y24" i="3" s="1"/>
  <c r="AE183" i="3"/>
  <c r="AE118" i="3"/>
  <c r="AE114" i="3"/>
  <c r="AE85" i="3"/>
  <c r="AD130" i="3"/>
  <c r="AD22" i="3" s="1"/>
  <c r="V130" i="3"/>
  <c r="V22" i="3" s="1"/>
  <c r="AE178" i="3"/>
  <c r="F32" i="3"/>
  <c r="AE61" i="3"/>
  <c r="AE57" i="3"/>
  <c r="AE42" i="3"/>
  <c r="AE39" i="3"/>
  <c r="AE52" i="3"/>
  <c r="AE44" i="3"/>
  <c r="AE41" i="3"/>
  <c r="AE58" i="3"/>
  <c r="AE50" i="3"/>
  <c r="AE53" i="3"/>
  <c r="AE45" i="3"/>
  <c r="AE63" i="3"/>
  <c r="AE46" i="3"/>
  <c r="AE55" i="3"/>
  <c r="AE56" i="3"/>
  <c r="AE51" i="3"/>
  <c r="AE59" i="3"/>
  <c r="AE49" i="3"/>
  <c r="AE60" i="3"/>
  <c r="AE40" i="3"/>
  <c r="AE48" i="3"/>
  <c r="AE43" i="3"/>
  <c r="AE47" i="3"/>
  <c r="AE62" i="3"/>
  <c r="AE54" i="3"/>
  <c r="U66" i="3"/>
  <c r="U20" i="3" s="1"/>
  <c r="J66" i="3"/>
  <c r="J20" i="3" s="1"/>
  <c r="AB66" i="3"/>
  <c r="AB20" i="3" s="1"/>
  <c r="X66" i="3"/>
  <c r="X20" i="3" s="1"/>
  <c r="T66" i="3"/>
  <c r="T20" i="3" s="1"/>
  <c r="P66" i="3"/>
  <c r="P20" i="3" s="1"/>
  <c r="L66" i="3"/>
  <c r="L20" i="3" s="1"/>
  <c r="I66" i="3"/>
  <c r="I20" i="3" s="1"/>
  <c r="Y66" i="3"/>
  <c r="Y20" i="3" s="1"/>
  <c r="M66" i="3"/>
  <c r="M20" i="3" s="1"/>
  <c r="AE38" i="3"/>
  <c r="AA66" i="3"/>
  <c r="AA20" i="3" s="1"/>
  <c r="W66" i="3"/>
  <c r="W20" i="3" s="1"/>
  <c r="S66" i="3"/>
  <c r="S20" i="3" s="1"/>
  <c r="O66" i="3"/>
  <c r="O20" i="3" s="1"/>
  <c r="K66" i="3"/>
  <c r="K20" i="3" s="1"/>
  <c r="H66" i="3"/>
  <c r="H20" i="3" s="1"/>
  <c r="AC66" i="3"/>
  <c r="AC20" i="3" s="1"/>
  <c r="Q66" i="3"/>
  <c r="Q20" i="3" s="1"/>
  <c r="AD66" i="3"/>
  <c r="AD20" i="3" s="1"/>
  <c r="Z66" i="3"/>
  <c r="Z20" i="3" s="1"/>
  <c r="V66" i="3"/>
  <c r="V20" i="3" s="1"/>
  <c r="R66" i="3"/>
  <c r="R20" i="3" s="1"/>
  <c r="N66" i="3"/>
  <c r="N20" i="3" s="1"/>
  <c r="F66" i="3"/>
  <c r="F20" i="3" s="1"/>
  <c r="G66" i="3"/>
  <c r="G20" i="3" s="1"/>
  <c r="U13" i="8"/>
  <c r="U12" i="8" s="1"/>
  <c r="T14" i="8"/>
  <c r="AD11" i="8" l="1"/>
  <c r="B18" i="8"/>
  <c r="H30" i="3"/>
  <c r="K29" i="3"/>
  <c r="I29" i="3"/>
  <c r="O29" i="3"/>
  <c r="J31" i="3"/>
  <c r="H25" i="3"/>
  <c r="G7" i="5" s="1"/>
  <c r="N29" i="3"/>
  <c r="I32" i="3"/>
  <c r="AE162" i="3"/>
  <c r="J29" i="3"/>
  <c r="M29" i="3"/>
  <c r="G29" i="3"/>
  <c r="H32" i="3"/>
  <c r="I25" i="3"/>
  <c r="H7" i="5" s="1"/>
  <c r="H29" i="3"/>
  <c r="L32" i="3"/>
  <c r="V25" i="3"/>
  <c r="U7" i="5" s="1"/>
  <c r="P29" i="3"/>
  <c r="L29" i="3"/>
  <c r="W29" i="3"/>
  <c r="K31" i="3"/>
  <c r="AA25" i="3"/>
  <c r="Z7" i="5" s="1"/>
  <c r="X25" i="3"/>
  <c r="W7" i="5" s="1"/>
  <c r="W75" i="5" s="1"/>
  <c r="W77" i="5" s="1"/>
  <c r="W78" i="5" s="1"/>
  <c r="W79" i="5" s="1"/>
  <c r="W80" i="5" s="1"/>
  <c r="I31" i="3"/>
  <c r="H31" i="3"/>
  <c r="M31" i="3"/>
  <c r="AC29" i="3"/>
  <c r="L30" i="3"/>
  <c r="S29" i="3"/>
  <c r="R25" i="3"/>
  <c r="Q7" i="5" s="1"/>
  <c r="Q75" i="5" s="1"/>
  <c r="Q77" i="5" s="1"/>
  <c r="Q78" i="5" s="1"/>
  <c r="Q79" i="5" s="1"/>
  <c r="Q80" i="5" s="1"/>
  <c r="L31" i="3"/>
  <c r="G25" i="3"/>
  <c r="F7" i="5" s="1"/>
  <c r="F75" i="5" s="1"/>
  <c r="M25" i="3"/>
  <c r="L7" i="5" s="1"/>
  <c r="P25" i="3"/>
  <c r="O7" i="5" s="1"/>
  <c r="O75" i="5" s="1"/>
  <c r="O77" i="5" s="1"/>
  <c r="R29" i="3"/>
  <c r="U29" i="3"/>
  <c r="Q29" i="3"/>
  <c r="Y29" i="3"/>
  <c r="T29" i="3"/>
  <c r="X29" i="3"/>
  <c r="Y25" i="3"/>
  <c r="X7" i="5" s="1"/>
  <c r="T25" i="3"/>
  <c r="S7" i="5" s="1"/>
  <c r="S75" i="5" s="1"/>
  <c r="S77" i="5" s="1"/>
  <c r="S78" i="5" s="1"/>
  <c r="S79" i="5" s="1"/>
  <c r="S80" i="5" s="1"/>
  <c r="U25" i="3"/>
  <c r="T7" i="5" s="1"/>
  <c r="T75" i="5" s="1"/>
  <c r="T77" i="5" s="1"/>
  <c r="T78" i="5" s="1"/>
  <c r="T79" i="5" s="1"/>
  <c r="T80" i="5" s="1"/>
  <c r="Z29" i="3"/>
  <c r="V29" i="3"/>
  <c r="S25" i="3"/>
  <c r="R7" i="5" s="1"/>
  <c r="R75" i="5" s="1"/>
  <c r="R77" i="5" s="1"/>
  <c r="R78" i="5" s="1"/>
  <c r="R79" i="5" s="1"/>
  <c r="R80" i="5" s="1"/>
  <c r="K25" i="3"/>
  <c r="J7" i="5" s="1"/>
  <c r="J75" i="5" s="1"/>
  <c r="J77" i="5" s="1"/>
  <c r="J78" i="5" s="1"/>
  <c r="J79" i="5" s="1"/>
  <c r="J80" i="5" s="1"/>
  <c r="V31" i="3"/>
  <c r="AA29" i="3"/>
  <c r="R31" i="3"/>
  <c r="O32" i="3"/>
  <c r="N31" i="3"/>
  <c r="AB31" i="3"/>
  <c r="AD29" i="3"/>
  <c r="O31" i="3"/>
  <c r="N25" i="3"/>
  <c r="M7" i="5" s="1"/>
  <c r="Y31" i="3"/>
  <c r="U31" i="3"/>
  <c r="Q31" i="3"/>
  <c r="AE98" i="3"/>
  <c r="Q25" i="3"/>
  <c r="P7" i="5" s="1"/>
  <c r="AB25" i="3"/>
  <c r="AA7" i="5" s="1"/>
  <c r="X31" i="3"/>
  <c r="T31" i="3"/>
  <c r="P31" i="3"/>
  <c r="P30" i="3"/>
  <c r="AC31" i="3"/>
  <c r="W31" i="3"/>
  <c r="S31" i="3"/>
  <c r="Z25" i="3"/>
  <c r="Y7" i="5" s="1"/>
  <c r="W25" i="3"/>
  <c r="V7" i="5" s="1"/>
  <c r="AC32" i="3"/>
  <c r="J32" i="3"/>
  <c r="AA31" i="3"/>
  <c r="W32" i="3"/>
  <c r="AD31" i="3"/>
  <c r="Z31" i="3"/>
  <c r="S32" i="3"/>
  <c r="T30" i="3"/>
  <c r="AE130" i="3"/>
  <c r="O25" i="3"/>
  <c r="N7" i="5" s="1"/>
  <c r="L25" i="3"/>
  <c r="K7" i="5" s="1"/>
  <c r="AB30" i="3"/>
  <c r="AB32" i="3"/>
  <c r="V32" i="3"/>
  <c r="R32" i="3"/>
  <c r="N32" i="3"/>
  <c r="K32" i="3"/>
  <c r="AC25" i="3"/>
  <c r="AB7" i="5" s="1"/>
  <c r="X30" i="3"/>
  <c r="Y32" i="3"/>
  <c r="U32" i="3"/>
  <c r="Q32" i="3"/>
  <c r="M32" i="3"/>
  <c r="AD30" i="3"/>
  <c r="AE194" i="3"/>
  <c r="I30" i="3"/>
  <c r="X32" i="3"/>
  <c r="T32" i="3"/>
  <c r="P32" i="3"/>
  <c r="Z32" i="3"/>
  <c r="W30" i="3"/>
  <c r="K30" i="3"/>
  <c r="S30" i="3"/>
  <c r="G30" i="3"/>
  <c r="AB29" i="3"/>
  <c r="Z30" i="3"/>
  <c r="V30" i="3"/>
  <c r="R30" i="3"/>
  <c r="N30" i="3"/>
  <c r="J30" i="3"/>
  <c r="AA32" i="3"/>
  <c r="AA30" i="3"/>
  <c r="O30" i="3"/>
  <c r="AC30" i="3"/>
  <c r="Y30" i="3"/>
  <c r="U30" i="3"/>
  <c r="Q30" i="3"/>
  <c r="M30" i="3"/>
  <c r="AD32" i="3"/>
  <c r="AD25" i="3"/>
  <c r="AC7" i="5" s="1"/>
  <c r="J25" i="3"/>
  <c r="I7" i="5" s="1"/>
  <c r="J28" i="3"/>
  <c r="F25" i="3"/>
  <c r="E7" i="5" s="1"/>
  <c r="F28" i="3"/>
  <c r="F33" i="3" s="1"/>
  <c r="G28" i="3"/>
  <c r="H28" i="3"/>
  <c r="I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66" i="3"/>
  <c r="V13" i="8"/>
  <c r="V12" i="8" s="1"/>
  <c r="U14" i="8"/>
  <c r="AD7" i="5" l="1"/>
  <c r="E75" i="5"/>
  <c r="E77" i="5" s="1"/>
  <c r="E41" i="5"/>
  <c r="AC41" i="5"/>
  <c r="AC75" i="5"/>
  <c r="P41" i="5"/>
  <c r="P75" i="5"/>
  <c r="P77" i="5" s="1"/>
  <c r="P78" i="5" s="1"/>
  <c r="P79" i="5" s="1"/>
  <c r="P80" i="5" s="1"/>
  <c r="X9" i="5"/>
  <c r="X10" i="5" s="1"/>
  <c r="X11" i="5" s="1"/>
  <c r="X12" i="5" s="1"/>
  <c r="X4" i="22" s="1"/>
  <c r="X75" i="5"/>
  <c r="X77" i="5" s="1"/>
  <c r="X78" i="5" s="1"/>
  <c r="X79" i="5" s="1"/>
  <c r="X80" i="5" s="1"/>
  <c r="L9" i="5"/>
  <c r="L10" i="5" s="1"/>
  <c r="L11" i="5" s="1"/>
  <c r="L12" i="5" s="1"/>
  <c r="L4" i="22" s="1"/>
  <c r="L75" i="5"/>
  <c r="L77" i="5" s="1"/>
  <c r="L78" i="5" s="1"/>
  <c r="L79" i="5" s="1"/>
  <c r="L80" i="5" s="1"/>
  <c r="U41" i="5"/>
  <c r="U75" i="5"/>
  <c r="U77" i="5" s="1"/>
  <c r="U78" i="5" s="1"/>
  <c r="U79" i="5" s="1"/>
  <c r="U80" i="5" s="1"/>
  <c r="M41" i="5"/>
  <c r="M75" i="5"/>
  <c r="M77" i="5" s="1"/>
  <c r="M78" i="5" s="1"/>
  <c r="M79" i="5" s="1"/>
  <c r="M80" i="5" s="1"/>
  <c r="F77" i="5"/>
  <c r="F78" i="5" s="1"/>
  <c r="F79" i="5" s="1"/>
  <c r="F80" i="5" s="1"/>
  <c r="AB41" i="5"/>
  <c r="AB75" i="5"/>
  <c r="AB77" i="5" s="1"/>
  <c r="AB78" i="5" s="1"/>
  <c r="AB79" i="5" s="1"/>
  <c r="AB80" i="5" s="1"/>
  <c r="N41" i="5"/>
  <c r="N75" i="5"/>
  <c r="N77" i="5" s="1"/>
  <c r="N78" i="5" s="1"/>
  <c r="N79" i="5" s="1"/>
  <c r="N80" i="5" s="1"/>
  <c r="V41" i="5"/>
  <c r="V75" i="5"/>
  <c r="V77" i="5" s="1"/>
  <c r="V78" i="5" s="1"/>
  <c r="V79" i="5" s="1"/>
  <c r="V80" i="5" s="1"/>
  <c r="J4" i="23"/>
  <c r="J87" i="5"/>
  <c r="T87" i="5"/>
  <c r="T4" i="23"/>
  <c r="W4" i="23"/>
  <c r="W87" i="5"/>
  <c r="I41" i="5"/>
  <c r="I75" i="5"/>
  <c r="I77" i="5" s="1"/>
  <c r="I78" i="5" s="1"/>
  <c r="I79" i="5" s="1"/>
  <c r="I80" i="5" s="1"/>
  <c r="K41" i="5"/>
  <c r="K75" i="5"/>
  <c r="K77" i="5" s="1"/>
  <c r="Y41" i="5"/>
  <c r="Y75" i="5"/>
  <c r="Y77" i="5" s="1"/>
  <c r="Y78" i="5" s="1"/>
  <c r="Y79" i="5" s="1"/>
  <c r="Y80" i="5" s="1"/>
  <c r="AA41" i="5"/>
  <c r="AA75" i="5"/>
  <c r="AA77" i="5" s="1"/>
  <c r="R87" i="5"/>
  <c r="R4" i="23"/>
  <c r="S4" i="23"/>
  <c r="S87" i="5"/>
  <c r="O78" i="5"/>
  <c r="O79" i="5" s="1"/>
  <c r="O80" i="5"/>
  <c r="Q87" i="5"/>
  <c r="Q4" i="23"/>
  <c r="Z9" i="5"/>
  <c r="Z10" i="5" s="1"/>
  <c r="Z11" i="5" s="1"/>
  <c r="Z12" i="5" s="1"/>
  <c r="Z4" i="22" s="1"/>
  <c r="Z75" i="5"/>
  <c r="Z77" i="5" s="1"/>
  <c r="Z78" i="5" s="1"/>
  <c r="Z79" i="5" s="1"/>
  <c r="Z80" i="5" s="1"/>
  <c r="H9" i="5"/>
  <c r="H10" i="5" s="1"/>
  <c r="H11" i="5" s="1"/>
  <c r="H12" i="5" s="1"/>
  <c r="H4" i="22" s="1"/>
  <c r="H75" i="5"/>
  <c r="H77" i="5" s="1"/>
  <c r="H78" i="5" s="1"/>
  <c r="H79" i="5" s="1"/>
  <c r="H80" i="5" s="1"/>
  <c r="G9" i="5"/>
  <c r="G10" i="5" s="1"/>
  <c r="G11" i="5" s="1"/>
  <c r="G12" i="5" s="1"/>
  <c r="G4" i="22" s="1"/>
  <c r="G75" i="5"/>
  <c r="G77" i="5" s="1"/>
  <c r="G78" i="5" s="1"/>
  <c r="G79" i="5" s="1"/>
  <c r="G80" i="5" s="1"/>
  <c r="U9" i="5"/>
  <c r="U10" i="5" s="1"/>
  <c r="U11" i="5" s="1"/>
  <c r="U12" i="5" s="1"/>
  <c r="U4" i="22" s="1"/>
  <c r="R41" i="5"/>
  <c r="S9" i="5"/>
  <c r="S10" i="5" s="1"/>
  <c r="S11" i="5" s="1"/>
  <c r="S12" i="5" s="1"/>
  <c r="S4" i="22" s="1"/>
  <c r="S41" i="5"/>
  <c r="O41" i="5"/>
  <c r="Q9" i="5"/>
  <c r="Q10" i="5" s="1"/>
  <c r="Q11" i="5" s="1"/>
  <c r="Q12" i="5" s="1"/>
  <c r="Q4" i="22" s="1"/>
  <c r="Q41" i="5"/>
  <c r="Z41" i="5"/>
  <c r="H41" i="5"/>
  <c r="G41" i="5"/>
  <c r="T9" i="5"/>
  <c r="T10" i="5" s="1"/>
  <c r="T11" i="5" s="1"/>
  <c r="T12" i="5" s="1"/>
  <c r="T4" i="22" s="1"/>
  <c r="T41" i="5"/>
  <c r="W41" i="5"/>
  <c r="X41" i="5"/>
  <c r="L41" i="5"/>
  <c r="J9" i="5"/>
  <c r="J10" i="5" s="1"/>
  <c r="J11" i="5" s="1"/>
  <c r="J12" i="5" s="1"/>
  <c r="J4" i="22" s="1"/>
  <c r="J41" i="5"/>
  <c r="F41" i="5"/>
  <c r="H33" i="3"/>
  <c r="W9" i="5"/>
  <c r="W10" i="5" s="1"/>
  <c r="W11" i="5" s="1"/>
  <c r="W12" i="5" s="1"/>
  <c r="W4" i="22" s="1"/>
  <c r="R9" i="5"/>
  <c r="R10" i="5" s="1"/>
  <c r="R11" i="5" s="1"/>
  <c r="R12" i="5" s="1"/>
  <c r="R4" i="22" s="1"/>
  <c r="AC33" i="3"/>
  <c r="F9" i="5"/>
  <c r="F10" i="5" s="1"/>
  <c r="F11" i="5" s="1"/>
  <c r="F12" i="5" s="1"/>
  <c r="F4" i="22" s="1"/>
  <c r="L33" i="3"/>
  <c r="O9" i="5"/>
  <c r="O10" i="5" s="1"/>
  <c r="O11" i="5" s="1"/>
  <c r="O12" i="5" s="1"/>
  <c r="O4" i="22" s="1"/>
  <c r="O33" i="3"/>
  <c r="K9" i="5"/>
  <c r="K10" i="5" s="1"/>
  <c r="K11" i="5" s="1"/>
  <c r="K12" i="5" s="1"/>
  <c r="K4" i="22" s="1"/>
  <c r="AB9" i="5"/>
  <c r="AB10" i="5" s="1"/>
  <c r="AB11" i="5" s="1"/>
  <c r="AB12" i="5" s="1"/>
  <c r="AB4" i="22" s="1"/>
  <c r="V9" i="5"/>
  <c r="V10" i="5" s="1"/>
  <c r="V11" i="5" s="1"/>
  <c r="V12" i="5" s="1"/>
  <c r="V4" i="22" s="1"/>
  <c r="I9" i="5"/>
  <c r="I10" i="5" s="1"/>
  <c r="I11" i="5" s="1"/>
  <c r="I12" i="5" s="1"/>
  <c r="I4" i="22" s="1"/>
  <c r="Y9" i="5"/>
  <c r="Y10" i="5" s="1"/>
  <c r="Y11" i="5" s="1"/>
  <c r="Y12" i="5" s="1"/>
  <c r="Y4" i="22" s="1"/>
  <c r="AA9" i="5"/>
  <c r="AA10" i="5" s="1"/>
  <c r="AA11" i="5" s="1"/>
  <c r="AA12" i="5" s="1"/>
  <c r="AA4" i="22" s="1"/>
  <c r="N9" i="5"/>
  <c r="N10" i="5" s="1"/>
  <c r="N11" i="5" s="1"/>
  <c r="N12" i="5" s="1"/>
  <c r="N4" i="22" s="1"/>
  <c r="P9" i="5"/>
  <c r="P10" i="5" s="1"/>
  <c r="P11" i="5" s="1"/>
  <c r="P12" i="5" s="1"/>
  <c r="P4" i="22" s="1"/>
  <c r="M9" i="5"/>
  <c r="M10" i="5" s="1"/>
  <c r="M11" i="5" s="1"/>
  <c r="M12" i="5" s="1"/>
  <c r="M4" i="22" s="1"/>
  <c r="X33" i="3"/>
  <c r="W33" i="3"/>
  <c r="AD33" i="3"/>
  <c r="AC8" i="5" s="1"/>
  <c r="Z33" i="3"/>
  <c r="V33" i="3"/>
  <c r="N33" i="3"/>
  <c r="I33" i="3"/>
  <c r="Q33" i="3"/>
  <c r="M33" i="3"/>
  <c r="J33" i="3"/>
  <c r="T33" i="3"/>
  <c r="Y33" i="3"/>
  <c r="AB33" i="3"/>
  <c r="P33" i="3"/>
  <c r="AA33" i="3"/>
  <c r="S33" i="3"/>
  <c r="K33" i="3"/>
  <c r="R33" i="3"/>
  <c r="U33" i="3"/>
  <c r="G33" i="3"/>
  <c r="E9" i="5"/>
  <c r="W13" i="8"/>
  <c r="W12" i="8" s="1"/>
  <c r="V14" i="8"/>
  <c r="AD41" i="5" l="1"/>
  <c r="AC76" i="5"/>
  <c r="AD76" i="5" s="1"/>
  <c r="AD8" i="5"/>
  <c r="E78" i="5"/>
  <c r="E10" i="5"/>
  <c r="AC77" i="5"/>
  <c r="AC78" i="5" s="1"/>
  <c r="AC79" i="5" s="1"/>
  <c r="AC80" i="5" s="1"/>
  <c r="AC87" i="5" s="1"/>
  <c r="Z87" i="5"/>
  <c r="Z4" i="23"/>
  <c r="I4" i="23"/>
  <c r="I87" i="5"/>
  <c r="AB4" i="23"/>
  <c r="AB87" i="5"/>
  <c r="H4" i="23"/>
  <c r="H87" i="5"/>
  <c r="AA78" i="5"/>
  <c r="AA79" i="5" s="1"/>
  <c r="AA80" i="5" s="1"/>
  <c r="K78" i="5"/>
  <c r="K79" i="5" s="1"/>
  <c r="N87" i="5"/>
  <c r="N4" i="23"/>
  <c r="F4" i="23"/>
  <c r="F87" i="5"/>
  <c r="L4" i="23"/>
  <c r="L87" i="5"/>
  <c r="P4" i="23"/>
  <c r="P87" i="5"/>
  <c r="AD75" i="5"/>
  <c r="G4" i="23"/>
  <c r="G87" i="5"/>
  <c r="O87" i="5"/>
  <c r="O4" i="23"/>
  <c r="Y87" i="5"/>
  <c r="Y4" i="23"/>
  <c r="V87" i="5"/>
  <c r="V4" i="23"/>
  <c r="M87" i="5"/>
  <c r="M4" i="23"/>
  <c r="U87" i="5"/>
  <c r="U4" i="23"/>
  <c r="X87" i="5"/>
  <c r="X4" i="23"/>
  <c r="AC9" i="5"/>
  <c r="AC10" i="5" s="1"/>
  <c r="AC11" i="5" s="1"/>
  <c r="AC12" i="5" s="1"/>
  <c r="AC4" i="22" s="1"/>
  <c r="AC42" i="5"/>
  <c r="AD42" i="5" s="1"/>
  <c r="L10" i="10"/>
  <c r="L4" i="2"/>
  <c r="L24" i="5"/>
  <c r="L58" i="5" s="1"/>
  <c r="Y24" i="5"/>
  <c r="Y58" i="5" s="1"/>
  <c r="Y4" i="2"/>
  <c r="Y10" i="10"/>
  <c r="V4" i="2"/>
  <c r="V10" i="10"/>
  <c r="V24" i="5"/>
  <c r="V58" i="5" s="1"/>
  <c r="H10" i="10"/>
  <c r="H4" i="2"/>
  <c r="H24" i="5"/>
  <c r="H58" i="5" s="1"/>
  <c r="AB10" i="10"/>
  <c r="AB24" i="5"/>
  <c r="AB58" i="5" s="1"/>
  <c r="AB4" i="2"/>
  <c r="K10" i="10"/>
  <c r="K24" i="5"/>
  <c r="K58" i="5" s="1"/>
  <c r="K4" i="2"/>
  <c r="T24" i="5"/>
  <c r="T58" i="5" s="1"/>
  <c r="T4" i="2"/>
  <c r="T10" i="10"/>
  <c r="G24" i="5"/>
  <c r="G58" i="5" s="1"/>
  <c r="G4" i="2"/>
  <c r="G10" i="10"/>
  <c r="Q10" i="10"/>
  <c r="Q24" i="5"/>
  <c r="Q58" i="5" s="1"/>
  <c r="Q4" i="2"/>
  <c r="X4" i="2"/>
  <c r="X10" i="10"/>
  <c r="X24" i="5"/>
  <c r="X58" i="5" s="1"/>
  <c r="Z4" i="2"/>
  <c r="Z10" i="10"/>
  <c r="Z24" i="5"/>
  <c r="Z58" i="5" s="1"/>
  <c r="J24" i="5"/>
  <c r="J58" i="5" s="1"/>
  <c r="J10" i="10"/>
  <c r="J4" i="2"/>
  <c r="P10" i="10"/>
  <c r="P24" i="5"/>
  <c r="P58" i="5" s="1"/>
  <c r="P4" i="2"/>
  <c r="N24" i="5"/>
  <c r="N58" i="5" s="1"/>
  <c r="N10" i="10"/>
  <c r="N4" i="2"/>
  <c r="I24" i="5"/>
  <c r="I58" i="5" s="1"/>
  <c r="I4" i="2"/>
  <c r="I10" i="10"/>
  <c r="AA10" i="10"/>
  <c r="AA4" i="2"/>
  <c r="AA24" i="5"/>
  <c r="AA58" i="5" s="1"/>
  <c r="M24" i="5"/>
  <c r="M58" i="5" s="1"/>
  <c r="M10" i="10"/>
  <c r="M4" i="2"/>
  <c r="R4" i="2"/>
  <c r="R10" i="10"/>
  <c r="R24" i="5"/>
  <c r="R58" i="5" s="1"/>
  <c r="W4" i="2"/>
  <c r="W24" i="5"/>
  <c r="W58" i="5" s="1"/>
  <c r="W10" i="10"/>
  <c r="S10" i="10"/>
  <c r="S24" i="5"/>
  <c r="S58" i="5" s="1"/>
  <c r="S4" i="2"/>
  <c r="F4" i="2"/>
  <c r="F24" i="5"/>
  <c r="F58" i="5" s="1"/>
  <c r="F10" i="10"/>
  <c r="U10" i="10"/>
  <c r="U4" i="2"/>
  <c r="U24" i="5"/>
  <c r="U58" i="5" s="1"/>
  <c r="O10" i="10"/>
  <c r="O4" i="2"/>
  <c r="O24" i="5"/>
  <c r="O58" i="5" s="1"/>
  <c r="X13" i="8"/>
  <c r="X12" i="8" s="1"/>
  <c r="W14" i="8"/>
  <c r="E47" i="5" l="1"/>
  <c r="F44" i="5"/>
  <c r="F43" i="5"/>
  <c r="AD77" i="5"/>
  <c r="AD9" i="5"/>
  <c r="E11" i="5"/>
  <c r="E12" i="5" s="1"/>
  <c r="AD12" i="5" s="1"/>
  <c r="AD11" i="5" s="1"/>
  <c r="AD10" i="5"/>
  <c r="E79" i="5"/>
  <c r="AD78" i="5"/>
  <c r="AC4" i="23"/>
  <c r="AA4" i="23"/>
  <c r="AA87" i="5"/>
  <c r="K80" i="5"/>
  <c r="AC4" i="2"/>
  <c r="AC10" i="10"/>
  <c r="AC24" i="5"/>
  <c r="AC58" i="5" s="1"/>
  <c r="Y13" i="8"/>
  <c r="Y12" i="8" s="1"/>
  <c r="X14" i="8"/>
  <c r="F45" i="5" l="1"/>
  <c r="E80" i="5"/>
  <c r="AD80" i="5" s="1"/>
  <c r="AD79" i="5" s="1"/>
  <c r="AE79" i="5"/>
  <c r="AE11" i="5"/>
  <c r="K87" i="5"/>
  <c r="K4" i="23"/>
  <c r="E24" i="5"/>
  <c r="E4" i="22"/>
  <c r="E4" i="2"/>
  <c r="E10" i="10"/>
  <c r="AD10" i="10" s="1"/>
  <c r="Z13" i="8"/>
  <c r="Z12" i="8" s="1"/>
  <c r="Y14" i="8"/>
  <c r="F47" i="5" l="1"/>
  <c r="G44" i="5"/>
  <c r="G43" i="5"/>
  <c r="B26" i="2"/>
  <c r="AD4" i="2"/>
  <c r="E4" i="23"/>
  <c r="E87" i="5"/>
  <c r="E92" i="5" s="1"/>
  <c r="E58" i="5"/>
  <c r="E63" i="5" s="1"/>
  <c r="AD24" i="5"/>
  <c r="B26" i="22"/>
  <c r="B46" i="11" s="1"/>
  <c r="AD4" i="22"/>
  <c r="E29" i="5"/>
  <c r="AA13" i="8"/>
  <c r="AA12" i="8" s="1"/>
  <c r="Z14" i="8"/>
  <c r="G45" i="5" l="1"/>
  <c r="E95" i="5"/>
  <c r="E94" i="5"/>
  <c r="E6" i="23" s="1"/>
  <c r="E7" i="23" s="1"/>
  <c r="E14" i="23" s="1"/>
  <c r="F91" i="5"/>
  <c r="F92" i="5" s="1"/>
  <c r="B26" i="23"/>
  <c r="B66" i="11" s="1"/>
  <c r="AD4" i="23"/>
  <c r="B6" i="11"/>
  <c r="B35" i="11" s="1"/>
  <c r="E65" i="5"/>
  <c r="E6" i="22" s="1"/>
  <c r="F62" i="5"/>
  <c r="E66" i="5"/>
  <c r="F28" i="5"/>
  <c r="E31" i="5"/>
  <c r="E32" i="5"/>
  <c r="AB13" i="8"/>
  <c r="AB12" i="8" s="1"/>
  <c r="AA14" i="8"/>
  <c r="G47" i="5" l="1"/>
  <c r="H44" i="5"/>
  <c r="H43" i="5"/>
  <c r="F29" i="5"/>
  <c r="G28" i="5" s="1"/>
  <c r="G29" i="5" s="1"/>
  <c r="G91" i="5"/>
  <c r="G92" i="5" s="1"/>
  <c r="F95" i="5"/>
  <c r="F94" i="5"/>
  <c r="F6" i="23" s="1"/>
  <c r="E15" i="23"/>
  <c r="E17" i="23" s="1"/>
  <c r="E6" i="12"/>
  <c r="E4" i="12" s="1"/>
  <c r="E6" i="2"/>
  <c r="E11" i="10"/>
  <c r="F63" i="5"/>
  <c r="F32" i="5"/>
  <c r="F31" i="5"/>
  <c r="E7" i="22"/>
  <c r="E14" i="22" s="1"/>
  <c r="AC13" i="8"/>
  <c r="AD13" i="8" s="1"/>
  <c r="AB14" i="8"/>
  <c r="AC12" i="8"/>
  <c r="AD12" i="8" s="1"/>
  <c r="H45" i="5" l="1"/>
  <c r="E19" i="23"/>
  <c r="F7" i="23"/>
  <c r="F14" i="23" s="1"/>
  <c r="E7" i="12"/>
  <c r="E14" i="12" s="1"/>
  <c r="E15" i="12" s="1"/>
  <c r="E17" i="12" s="1"/>
  <c r="G95" i="5"/>
  <c r="G94" i="5"/>
  <c r="G6" i="23" s="1"/>
  <c r="G7" i="23" s="1"/>
  <c r="G14" i="23" s="1"/>
  <c r="H91" i="5"/>
  <c r="H92" i="5" s="1"/>
  <c r="E7" i="2"/>
  <c r="F16" i="23"/>
  <c r="F6" i="12"/>
  <c r="F11" i="10"/>
  <c r="F6" i="2"/>
  <c r="F7" i="2" s="1"/>
  <c r="F14" i="2" s="1"/>
  <c r="E12" i="10"/>
  <c r="G32" i="5"/>
  <c r="H28" i="5"/>
  <c r="H29" i="5" s="1"/>
  <c r="G31" i="5"/>
  <c r="G62" i="5"/>
  <c r="F65" i="5"/>
  <c r="F6" i="22" s="1"/>
  <c r="F66" i="5"/>
  <c r="AC14" i="8"/>
  <c r="H47" i="5" l="1"/>
  <c r="I44" i="5"/>
  <c r="F4" i="12"/>
  <c r="F7" i="12" s="1"/>
  <c r="F14" i="12" s="1"/>
  <c r="I43" i="5"/>
  <c r="I45" i="5" s="1"/>
  <c r="E19" i="12"/>
  <c r="AD14" i="8"/>
  <c r="B17" i="8"/>
  <c r="F15" i="23"/>
  <c r="F17" i="23" s="1"/>
  <c r="H94" i="5"/>
  <c r="H6" i="23" s="1"/>
  <c r="H95" i="5"/>
  <c r="I91" i="5"/>
  <c r="I92" i="5" s="1"/>
  <c r="I95" i="5" s="1"/>
  <c r="F16" i="12"/>
  <c r="E14" i="2"/>
  <c r="G6" i="12"/>
  <c r="G4" i="12" s="1"/>
  <c r="G6" i="2"/>
  <c r="G11" i="10"/>
  <c r="F7" i="22"/>
  <c r="F12" i="10"/>
  <c r="H32" i="5"/>
  <c r="H31" i="5"/>
  <c r="I28" i="5"/>
  <c r="I29" i="5" s="1"/>
  <c r="G63" i="5"/>
  <c r="E15" i="22"/>
  <c r="F16" i="22" s="1"/>
  <c r="G31" i="8"/>
  <c r="G32" i="8" s="1"/>
  <c r="B19" i="8"/>
  <c r="F15" i="12" l="1"/>
  <c r="F17" i="12" s="1"/>
  <c r="F19" i="12" s="1"/>
  <c r="H7" i="23"/>
  <c r="H14" i="23" s="1"/>
  <c r="F19" i="23"/>
  <c r="G16" i="23"/>
  <c r="G15" i="23" s="1"/>
  <c r="G17" i="23" s="1"/>
  <c r="G19" i="23" s="1"/>
  <c r="I94" i="5"/>
  <c r="I6" i="23" s="1"/>
  <c r="J91" i="5"/>
  <c r="J92" i="5" s="1"/>
  <c r="G7" i="12"/>
  <c r="G14" i="12" s="1"/>
  <c r="E15" i="2"/>
  <c r="F16" i="2" s="1"/>
  <c r="G7" i="2"/>
  <c r="H6" i="12"/>
  <c r="H11" i="10"/>
  <c r="H6" i="2"/>
  <c r="H7" i="2" s="1"/>
  <c r="H14" i="2" s="1"/>
  <c r="G66" i="5"/>
  <c r="G65" i="5"/>
  <c r="G6" i="22" s="1"/>
  <c r="H62" i="5"/>
  <c r="G12" i="10"/>
  <c r="E17" i="22"/>
  <c r="F14" i="22"/>
  <c r="I32" i="5"/>
  <c r="J28" i="5"/>
  <c r="J29" i="5" s="1"/>
  <c r="I31" i="5"/>
  <c r="B14" i="11"/>
  <c r="B34" i="8"/>
  <c r="B4" i="11"/>
  <c r="B35" i="8"/>
  <c r="G16" i="12" l="1"/>
  <c r="I47" i="5"/>
  <c r="J44" i="5"/>
  <c r="H4" i="12"/>
  <c r="H7" i="12" s="1"/>
  <c r="H14" i="12" s="1"/>
  <c r="J43" i="5"/>
  <c r="J45" i="5" s="1"/>
  <c r="B93" i="11"/>
  <c r="C17" i="1"/>
  <c r="B64" i="11"/>
  <c r="B44" i="11"/>
  <c r="B27" i="11"/>
  <c r="B74" i="11"/>
  <c r="B54" i="11"/>
  <c r="E19" i="22"/>
  <c r="H16" i="23"/>
  <c r="H15" i="23" s="1"/>
  <c r="G15" i="12"/>
  <c r="G17" i="12" s="1"/>
  <c r="E17" i="2"/>
  <c r="G14" i="2"/>
  <c r="F15" i="2"/>
  <c r="I7" i="23"/>
  <c r="J95" i="5"/>
  <c r="J94" i="5"/>
  <c r="K91" i="5"/>
  <c r="K92" i="5" s="1"/>
  <c r="J32" i="5"/>
  <c r="J31" i="5"/>
  <c r="K28" i="5"/>
  <c r="K29" i="5" s="1"/>
  <c r="H63" i="5"/>
  <c r="G7" i="22"/>
  <c r="H12" i="10"/>
  <c r="F15" i="22"/>
  <c r="F17" i="22" s="1"/>
  <c r="F19" i="22" s="1"/>
  <c r="I6" i="12"/>
  <c r="I11" i="10"/>
  <c r="I6" i="2"/>
  <c r="I7" i="2" s="1"/>
  <c r="I14" i="2" s="1"/>
  <c r="B25" i="11"/>
  <c r="B84" i="11"/>
  <c r="B31" i="11"/>
  <c r="B30" i="11"/>
  <c r="I4" i="12" l="1"/>
  <c r="I7" i="12" s="1"/>
  <c r="I14" i="12" s="1"/>
  <c r="G19" i="12"/>
  <c r="H16" i="12"/>
  <c r="H15" i="12" s="1"/>
  <c r="I16" i="12" s="1"/>
  <c r="E19" i="2"/>
  <c r="G16" i="2"/>
  <c r="F17" i="2"/>
  <c r="F19" i="2" s="1"/>
  <c r="H17" i="23"/>
  <c r="I16" i="23"/>
  <c r="K95" i="5"/>
  <c r="K94" i="5"/>
  <c r="K6" i="23" s="1"/>
  <c r="K7" i="23" s="1"/>
  <c r="K14" i="23" s="1"/>
  <c r="L91" i="5"/>
  <c r="L92" i="5" s="1"/>
  <c r="J6" i="23"/>
  <c r="I14" i="23"/>
  <c r="G14" i="22"/>
  <c r="K32" i="5"/>
  <c r="K31" i="5"/>
  <c r="L28" i="5"/>
  <c r="L29" i="5" s="1"/>
  <c r="I12" i="10"/>
  <c r="J6" i="12"/>
  <c r="J11" i="10"/>
  <c r="J6" i="2"/>
  <c r="J7" i="2" s="1"/>
  <c r="H65" i="5"/>
  <c r="H6" i="22" s="1"/>
  <c r="I62" i="5"/>
  <c r="H66" i="5"/>
  <c r="G16" i="22"/>
  <c r="J47" i="5" l="1"/>
  <c r="K44" i="5"/>
  <c r="I15" i="12"/>
  <c r="I17" i="12" s="1"/>
  <c r="I19" i="12" s="1"/>
  <c r="J4" i="12"/>
  <c r="J7" i="12" s="1"/>
  <c r="J14" i="12" s="1"/>
  <c r="K43" i="5"/>
  <c r="K45" i="5" s="1"/>
  <c r="H19" i="23"/>
  <c r="H17" i="12"/>
  <c r="J14" i="2"/>
  <c r="G15" i="2"/>
  <c r="L94" i="5"/>
  <c r="L6" i="23" s="1"/>
  <c r="L7" i="23" s="1"/>
  <c r="L14" i="23" s="1"/>
  <c r="L95" i="5"/>
  <c r="M91" i="5"/>
  <c r="M92" i="5" s="1"/>
  <c r="I15" i="23"/>
  <c r="J7" i="23"/>
  <c r="J16" i="12"/>
  <c r="J12" i="10"/>
  <c r="I63" i="5"/>
  <c r="K6" i="12"/>
  <c r="K11" i="10"/>
  <c r="K6" i="2"/>
  <c r="K7" i="2" s="1"/>
  <c r="K14" i="2" s="1"/>
  <c r="H7" i="22"/>
  <c r="L32" i="5"/>
  <c r="M28" i="5"/>
  <c r="M29" i="5" s="1"/>
  <c r="L31" i="5"/>
  <c r="G15" i="22"/>
  <c r="G17" i="22" s="1"/>
  <c r="J15" i="12" l="1"/>
  <c r="K16" i="12" s="1"/>
  <c r="L44" i="5"/>
  <c r="G19" i="22"/>
  <c r="H19" i="12"/>
  <c r="H16" i="2"/>
  <c r="G17" i="2"/>
  <c r="J17" i="12"/>
  <c r="J19" i="12" s="1"/>
  <c r="M94" i="5"/>
  <c r="M6" i="23" s="1"/>
  <c r="M95" i="5"/>
  <c r="N91" i="5"/>
  <c r="N92" i="5" s="1"/>
  <c r="J14" i="23"/>
  <c r="J16" i="23"/>
  <c r="I17" i="23"/>
  <c r="I19" i="23" s="1"/>
  <c r="K12" i="10"/>
  <c r="L6" i="12"/>
  <c r="L6" i="2"/>
  <c r="L7" i="2" s="1"/>
  <c r="L11" i="10"/>
  <c r="M32" i="5"/>
  <c r="N28" i="5"/>
  <c r="N29" i="5" s="1"/>
  <c r="M31" i="5"/>
  <c r="H14" i="22"/>
  <c r="I66" i="5"/>
  <c r="J62" i="5"/>
  <c r="I65" i="5"/>
  <c r="I6" i="22" s="1"/>
  <c r="H16" i="22"/>
  <c r="K47" i="5" l="1"/>
  <c r="K4" i="12" s="1"/>
  <c r="K7" i="12" s="1"/>
  <c r="K14" i="12" s="1"/>
  <c r="K15" i="12" s="1"/>
  <c r="L43" i="5"/>
  <c r="L45" i="5" s="1"/>
  <c r="L14" i="2"/>
  <c r="G19" i="2"/>
  <c r="H15" i="2"/>
  <c r="J15" i="23"/>
  <c r="J17" i="23" s="1"/>
  <c r="J19" i="23" s="1"/>
  <c r="O91" i="5"/>
  <c r="O92" i="5" s="1"/>
  <c r="N95" i="5"/>
  <c r="N94" i="5"/>
  <c r="N6" i="23" s="1"/>
  <c r="N7" i="23" s="1"/>
  <c r="N14" i="23" s="1"/>
  <c r="M7" i="23"/>
  <c r="N32" i="5"/>
  <c r="N31" i="5"/>
  <c r="O28" i="5"/>
  <c r="O29" i="5" s="1"/>
  <c r="L12" i="10"/>
  <c r="M6" i="12"/>
  <c r="M6" i="2"/>
  <c r="M7" i="2" s="1"/>
  <c r="M14" i="2" s="1"/>
  <c r="M11" i="10"/>
  <c r="J63" i="5"/>
  <c r="I7" i="22"/>
  <c r="H15" i="22"/>
  <c r="H17" i="22" s="1"/>
  <c r="K17" i="12" l="1"/>
  <c r="K19" i="12" s="1"/>
  <c r="L16" i="12"/>
  <c r="M44" i="5"/>
  <c r="H19" i="22"/>
  <c r="I16" i="2"/>
  <c r="H17" i="2"/>
  <c r="K16" i="23"/>
  <c r="K15" i="23" s="1"/>
  <c r="K17" i="23" s="1"/>
  <c r="K19" i="23" s="1"/>
  <c r="M14" i="23"/>
  <c r="O95" i="5"/>
  <c r="O94" i="5"/>
  <c r="O6" i="23" s="1"/>
  <c r="O7" i="23" s="1"/>
  <c r="O14" i="23" s="1"/>
  <c r="P91" i="5"/>
  <c r="P92" i="5" s="1"/>
  <c r="K62" i="5"/>
  <c r="K63" i="5" s="1"/>
  <c r="J66" i="5"/>
  <c r="J65" i="5"/>
  <c r="J6" i="22" s="1"/>
  <c r="J7" i="22" s="1"/>
  <c r="J14" i="22" s="1"/>
  <c r="I16" i="22"/>
  <c r="I14" i="22"/>
  <c r="O32" i="5"/>
  <c r="O31" i="5"/>
  <c r="P28" i="5"/>
  <c r="P29" i="5" s="1"/>
  <c r="N6" i="12"/>
  <c r="N6" i="2"/>
  <c r="N7" i="2" s="1"/>
  <c r="N14" i="2" s="1"/>
  <c r="N11" i="10"/>
  <c r="M12" i="10"/>
  <c r="L47" i="5" l="1"/>
  <c r="L4" i="12" s="1"/>
  <c r="L7" i="12" s="1"/>
  <c r="L14" i="12" s="1"/>
  <c r="L15" i="12" s="1"/>
  <c r="M16" i="12" s="1"/>
  <c r="M43" i="5"/>
  <c r="M45" i="5" s="1"/>
  <c r="H19" i="2"/>
  <c r="I15" i="2"/>
  <c r="L16" i="23"/>
  <c r="L15" i="23" s="1"/>
  <c r="L17" i="23" s="1"/>
  <c r="L19" i="23" s="1"/>
  <c r="Q91" i="5"/>
  <c r="Q92" i="5" s="1"/>
  <c r="P95" i="5"/>
  <c r="P94" i="5"/>
  <c r="P6" i="23" s="1"/>
  <c r="P7" i="23" s="1"/>
  <c r="P14" i="23" s="1"/>
  <c r="P32" i="5"/>
  <c r="Q28" i="5"/>
  <c r="Q29" i="5" s="1"/>
  <c r="P31" i="5"/>
  <c r="N12" i="10"/>
  <c r="O6" i="12"/>
  <c r="O6" i="2"/>
  <c r="O7" i="2" s="1"/>
  <c r="O14" i="2" s="1"/>
  <c r="O11" i="10"/>
  <c r="I15" i="22"/>
  <c r="I17" i="22" s="1"/>
  <c r="I19" i="22" s="1"/>
  <c r="K66" i="5"/>
  <c r="L62" i="5"/>
  <c r="L63" i="5" s="1"/>
  <c r="K65" i="5"/>
  <c r="K6" i="22" s="1"/>
  <c r="K7" i="22" s="1"/>
  <c r="K14" i="22" s="1"/>
  <c r="N44" i="5" l="1"/>
  <c r="L17" i="12"/>
  <c r="L19" i="12" s="1"/>
  <c r="I17" i="2"/>
  <c r="J16" i="2"/>
  <c r="M16" i="23"/>
  <c r="M15" i="23" s="1"/>
  <c r="Q94" i="5"/>
  <c r="Q6" i="23" s="1"/>
  <c r="Q7" i="23" s="1"/>
  <c r="Q14" i="23" s="1"/>
  <c r="Q95" i="5"/>
  <c r="R91" i="5"/>
  <c r="R92" i="5" s="1"/>
  <c r="O12" i="10"/>
  <c r="P6" i="12"/>
  <c r="P6" i="2"/>
  <c r="P7" i="2" s="1"/>
  <c r="P14" i="2" s="1"/>
  <c r="P11" i="10"/>
  <c r="L65" i="5"/>
  <c r="L6" i="22" s="1"/>
  <c r="L7" i="22" s="1"/>
  <c r="L14" i="22" s="1"/>
  <c r="M62" i="5"/>
  <c r="M63" i="5" s="1"/>
  <c r="L66" i="5"/>
  <c r="J16" i="22"/>
  <c r="J15" i="22" s="1"/>
  <c r="J17" i="22" s="1"/>
  <c r="J19" i="22" s="1"/>
  <c r="Q32" i="5"/>
  <c r="R28" i="5"/>
  <c r="R29" i="5" s="1"/>
  <c r="Q31" i="5"/>
  <c r="M47" i="5" l="1"/>
  <c r="M4" i="12" s="1"/>
  <c r="M7" i="12" s="1"/>
  <c r="M14" i="12" s="1"/>
  <c r="M15" i="12" s="1"/>
  <c r="N16" i="12" s="1"/>
  <c r="N43" i="5"/>
  <c r="N45" i="5" s="1"/>
  <c r="I19" i="2"/>
  <c r="J15" i="2"/>
  <c r="N16" i="23"/>
  <c r="N15" i="23" s="1"/>
  <c r="M17" i="23"/>
  <c r="M19" i="23" s="1"/>
  <c r="R95" i="5"/>
  <c r="R94" i="5"/>
  <c r="R6" i="23" s="1"/>
  <c r="R7" i="23" s="1"/>
  <c r="R14" i="23" s="1"/>
  <c r="S91" i="5"/>
  <c r="S92" i="5" s="1"/>
  <c r="P12" i="10"/>
  <c r="Q6" i="12"/>
  <c r="Q11" i="10"/>
  <c r="Q6" i="2"/>
  <c r="Q7" i="2" s="1"/>
  <c r="Q14" i="2" s="1"/>
  <c r="K16" i="22"/>
  <c r="K15" i="22" s="1"/>
  <c r="M65" i="5"/>
  <c r="M6" i="22" s="1"/>
  <c r="M7" i="22" s="1"/>
  <c r="M14" i="22" s="1"/>
  <c r="N62" i="5"/>
  <c r="N63" i="5" s="1"/>
  <c r="M66" i="5"/>
  <c r="R32" i="5"/>
  <c r="S28" i="5"/>
  <c r="S29" i="5" s="1"/>
  <c r="R31" i="5"/>
  <c r="M17" i="12" l="1"/>
  <c r="M19" i="12" s="1"/>
  <c r="O44" i="5"/>
  <c r="J17" i="2"/>
  <c r="J19" i="2" s="1"/>
  <c r="K16" i="2"/>
  <c r="K15" i="2" s="1"/>
  <c r="O16" i="23"/>
  <c r="O15" i="23" s="1"/>
  <c r="N17" i="23"/>
  <c r="N19" i="23" s="1"/>
  <c r="S95" i="5"/>
  <c r="S94" i="5"/>
  <c r="S6" i="23" s="1"/>
  <c r="S7" i="23" s="1"/>
  <c r="S14" i="23" s="1"/>
  <c r="T91" i="5"/>
  <c r="T92" i="5" s="1"/>
  <c r="O62" i="5"/>
  <c r="O63" i="5" s="1"/>
  <c r="N66" i="5"/>
  <c r="N65" i="5"/>
  <c r="N6" i="22" s="1"/>
  <c r="N7" i="22" s="1"/>
  <c r="N14" i="22" s="1"/>
  <c r="Q12" i="10"/>
  <c r="R6" i="12"/>
  <c r="R6" i="2"/>
  <c r="R7" i="2" s="1"/>
  <c r="R14" i="2" s="1"/>
  <c r="R11" i="10"/>
  <c r="K17" i="22"/>
  <c r="K19" i="22" s="1"/>
  <c r="L16" i="22"/>
  <c r="L15" i="22" s="1"/>
  <c r="S32" i="5"/>
  <c r="T28" i="5"/>
  <c r="T29" i="5" s="1"/>
  <c r="S31" i="5"/>
  <c r="N47" i="5" l="1"/>
  <c r="N4" i="12" s="1"/>
  <c r="N7" i="12" s="1"/>
  <c r="N14" i="12" s="1"/>
  <c r="N15" i="12" s="1"/>
  <c r="N17" i="12" s="1"/>
  <c r="N19" i="12" s="1"/>
  <c r="O43" i="5"/>
  <c r="O45" i="5" s="1"/>
  <c r="L16" i="2"/>
  <c r="L15" i="2" s="1"/>
  <c r="K17" i="2"/>
  <c r="K19" i="2" s="1"/>
  <c r="P16" i="23"/>
  <c r="P15" i="23" s="1"/>
  <c r="O17" i="23"/>
  <c r="O19" i="23" s="1"/>
  <c r="T95" i="5"/>
  <c r="T94" i="5"/>
  <c r="T6" i="23" s="1"/>
  <c r="T7" i="23" s="1"/>
  <c r="T14" i="23" s="1"/>
  <c r="U91" i="5"/>
  <c r="U92" i="5" s="1"/>
  <c r="T32" i="5"/>
  <c r="U28" i="5"/>
  <c r="U29" i="5" s="1"/>
  <c r="T31" i="5"/>
  <c r="M16" i="22"/>
  <c r="M15" i="22" s="1"/>
  <c r="L17" i="22"/>
  <c r="L19" i="22" s="1"/>
  <c r="R12" i="10"/>
  <c r="S6" i="12"/>
  <c r="S6" i="2"/>
  <c r="S7" i="2" s="1"/>
  <c r="S14" i="2" s="1"/>
  <c r="S11" i="10"/>
  <c r="O66" i="5"/>
  <c r="P62" i="5"/>
  <c r="P63" i="5" s="1"/>
  <c r="O65" i="5"/>
  <c r="O6" i="22" s="1"/>
  <c r="O7" i="22" s="1"/>
  <c r="O14" i="22" s="1"/>
  <c r="O16" i="12" l="1"/>
  <c r="P44" i="5"/>
  <c r="M16" i="2"/>
  <c r="M15" i="2" s="1"/>
  <c r="L17" i="2"/>
  <c r="L19" i="2" s="1"/>
  <c r="Q16" i="23"/>
  <c r="Q15" i="23" s="1"/>
  <c r="P17" i="23"/>
  <c r="P19" i="23" s="1"/>
  <c r="U94" i="5"/>
  <c r="U6" i="23" s="1"/>
  <c r="U7" i="23" s="1"/>
  <c r="U14" i="23" s="1"/>
  <c r="V91" i="5"/>
  <c r="V92" i="5" s="1"/>
  <c r="U95" i="5"/>
  <c r="T6" i="12"/>
  <c r="T11" i="10"/>
  <c r="T6" i="2"/>
  <c r="T7" i="2" s="1"/>
  <c r="T14" i="2" s="1"/>
  <c r="S12" i="10"/>
  <c r="N16" i="22"/>
  <c r="N15" i="22" s="1"/>
  <c r="M17" i="22"/>
  <c r="M19" i="22" s="1"/>
  <c r="U32" i="5"/>
  <c r="U31" i="5"/>
  <c r="V28" i="5"/>
  <c r="V29" i="5" s="1"/>
  <c r="P65" i="5"/>
  <c r="P6" i="22" s="1"/>
  <c r="P7" i="22" s="1"/>
  <c r="P14" i="22" s="1"/>
  <c r="P66" i="5"/>
  <c r="Q62" i="5"/>
  <c r="Q63" i="5" s="1"/>
  <c r="O47" i="5" l="1"/>
  <c r="O4" i="12" s="1"/>
  <c r="O7" i="12" s="1"/>
  <c r="O14" i="12" s="1"/>
  <c r="P43" i="5"/>
  <c r="P45" i="5" s="1"/>
  <c r="N16" i="2"/>
  <c r="N15" i="2" s="1"/>
  <c r="M17" i="2"/>
  <c r="M19" i="2" s="1"/>
  <c r="R16" i="23"/>
  <c r="R15" i="23" s="1"/>
  <c r="Q17" i="23"/>
  <c r="Q19" i="23" s="1"/>
  <c r="V94" i="5"/>
  <c r="V6" i="23" s="1"/>
  <c r="V7" i="23" s="1"/>
  <c r="V14" i="23" s="1"/>
  <c r="W91" i="5"/>
  <c r="W92" i="5" s="1"/>
  <c r="V95" i="5"/>
  <c r="O16" i="22"/>
  <c r="O15" i="22" s="1"/>
  <c r="N17" i="22"/>
  <c r="N19" i="22" s="1"/>
  <c r="V32" i="5"/>
  <c r="V31" i="5"/>
  <c r="W28" i="5"/>
  <c r="W29" i="5" s="1"/>
  <c r="R62" i="5"/>
  <c r="R63" i="5" s="1"/>
  <c r="Q66" i="5"/>
  <c r="Q65" i="5"/>
  <c r="Q6" i="22" s="1"/>
  <c r="Q7" i="22" s="1"/>
  <c r="Q14" i="22" s="1"/>
  <c r="U6" i="12"/>
  <c r="U6" i="2"/>
  <c r="U7" i="2" s="1"/>
  <c r="U14" i="2" s="1"/>
  <c r="U11" i="10"/>
  <c r="T12" i="10"/>
  <c r="O15" i="12" l="1"/>
  <c r="P16" i="12" s="1"/>
  <c r="O17" i="12"/>
  <c r="O19" i="12" s="1"/>
  <c r="Q44" i="5"/>
  <c r="O16" i="2"/>
  <c r="O15" i="2" s="1"/>
  <c r="N17" i="2"/>
  <c r="N19" i="2" s="1"/>
  <c r="S16" i="23"/>
  <c r="S15" i="23" s="1"/>
  <c r="R17" i="23"/>
  <c r="R19" i="23" s="1"/>
  <c r="W94" i="5"/>
  <c r="W6" i="23" s="1"/>
  <c r="W7" i="23" s="1"/>
  <c r="W14" i="23" s="1"/>
  <c r="X91" i="5"/>
  <c r="X92" i="5" s="1"/>
  <c r="W95" i="5"/>
  <c r="S62" i="5"/>
  <c r="S63" i="5" s="1"/>
  <c r="R65" i="5"/>
  <c r="R6" i="22" s="1"/>
  <c r="R7" i="22" s="1"/>
  <c r="R14" i="22" s="1"/>
  <c r="R66" i="5"/>
  <c r="W32" i="5"/>
  <c r="W31" i="5"/>
  <c r="X28" i="5"/>
  <c r="X29" i="5" s="1"/>
  <c r="U12" i="10"/>
  <c r="V6" i="12"/>
  <c r="V6" i="2"/>
  <c r="V7" i="2" s="1"/>
  <c r="V14" i="2" s="1"/>
  <c r="V11" i="10"/>
  <c r="P16" i="22"/>
  <c r="P15" i="22" s="1"/>
  <c r="O17" i="22"/>
  <c r="O19" i="22" s="1"/>
  <c r="P47" i="5" l="1"/>
  <c r="P4" i="12" s="1"/>
  <c r="P7" i="12" s="1"/>
  <c r="P14" i="12" s="1"/>
  <c r="Q43" i="5"/>
  <c r="Q45" i="5" s="1"/>
  <c r="P16" i="2"/>
  <c r="P15" i="2" s="1"/>
  <c r="O17" i="2"/>
  <c r="O19" i="2" s="1"/>
  <c r="T16" i="23"/>
  <c r="T15" i="23" s="1"/>
  <c r="S17" i="23"/>
  <c r="S19" i="23" s="1"/>
  <c r="X95" i="5"/>
  <c r="X94" i="5"/>
  <c r="X6" i="23" s="1"/>
  <c r="X7" i="23" s="1"/>
  <c r="X14" i="23" s="1"/>
  <c r="Y91" i="5"/>
  <c r="Y92" i="5" s="1"/>
  <c r="Q16" i="22"/>
  <c r="Q15" i="22" s="1"/>
  <c r="P17" i="22"/>
  <c r="P19" i="22" s="1"/>
  <c r="V12" i="10"/>
  <c r="W6" i="12"/>
  <c r="W11" i="10"/>
  <c r="W6" i="2"/>
  <c r="W7" i="2" s="1"/>
  <c r="W14" i="2" s="1"/>
  <c r="X32" i="5"/>
  <c r="Y28" i="5"/>
  <c r="Y29" i="5" s="1"/>
  <c r="X31" i="5"/>
  <c r="S66" i="5"/>
  <c r="S65" i="5"/>
  <c r="S6" i="22" s="1"/>
  <c r="S7" i="22" s="1"/>
  <c r="S14" i="22" s="1"/>
  <c r="T62" i="5"/>
  <c r="T63" i="5" s="1"/>
  <c r="P15" i="12" l="1"/>
  <c r="Q16" i="12" s="1"/>
  <c r="P17" i="12"/>
  <c r="P19" i="12" s="1"/>
  <c r="R44" i="5"/>
  <c r="Q16" i="2"/>
  <c r="Q15" i="2" s="1"/>
  <c r="P17" i="2"/>
  <c r="P19" i="2" s="1"/>
  <c r="U16" i="23"/>
  <c r="U15" i="23" s="1"/>
  <c r="T17" i="23"/>
  <c r="T19" i="23" s="1"/>
  <c r="Y95" i="5"/>
  <c r="Z91" i="5"/>
  <c r="Z92" i="5" s="1"/>
  <c r="Y94" i="5"/>
  <c r="Y6" i="23" s="1"/>
  <c r="Y7" i="23" s="1"/>
  <c r="Y14" i="23" s="1"/>
  <c r="X6" i="12"/>
  <c r="X6" i="2"/>
  <c r="X7" i="2" s="1"/>
  <c r="X14" i="2" s="1"/>
  <c r="X11" i="10"/>
  <c r="W12" i="10"/>
  <c r="T65" i="5"/>
  <c r="T6" i="22" s="1"/>
  <c r="T7" i="22" s="1"/>
  <c r="T14" i="22" s="1"/>
  <c r="U62" i="5"/>
  <c r="U63" i="5" s="1"/>
  <c r="T66" i="5"/>
  <c r="Y32" i="5"/>
  <c r="Y31" i="5"/>
  <c r="Z28" i="5"/>
  <c r="Z29" i="5" s="1"/>
  <c r="R16" i="22"/>
  <c r="R15" i="22" s="1"/>
  <c r="Q17" i="22"/>
  <c r="Q19" i="22" s="1"/>
  <c r="Q47" i="5" l="1"/>
  <c r="Q4" i="12" s="1"/>
  <c r="Q7" i="12" s="1"/>
  <c r="Q14" i="12" s="1"/>
  <c r="R43" i="5"/>
  <c r="R45" i="5" s="1"/>
  <c r="R16" i="2"/>
  <c r="R15" i="2" s="1"/>
  <c r="Q17" i="2"/>
  <c r="Q19" i="2" s="1"/>
  <c r="V16" i="23"/>
  <c r="V15" i="23" s="1"/>
  <c r="U17" i="23"/>
  <c r="U19" i="23" s="1"/>
  <c r="Z95" i="5"/>
  <c r="AA91" i="5"/>
  <c r="AA92" i="5" s="1"/>
  <c r="Z94" i="5"/>
  <c r="Z6" i="23" s="1"/>
  <c r="Z7" i="23" s="1"/>
  <c r="Z14" i="23" s="1"/>
  <c r="Z32" i="5"/>
  <c r="Z31" i="5"/>
  <c r="AA28" i="5"/>
  <c r="AA29" i="5" s="1"/>
  <c r="Y6" i="12"/>
  <c r="Y6" i="2"/>
  <c r="Y7" i="2" s="1"/>
  <c r="Y14" i="2" s="1"/>
  <c r="Y11" i="10"/>
  <c r="U65" i="5"/>
  <c r="U6" i="22" s="1"/>
  <c r="U7" i="22" s="1"/>
  <c r="U14" i="22" s="1"/>
  <c r="V62" i="5"/>
  <c r="V63" i="5" s="1"/>
  <c r="U66" i="5"/>
  <c r="X12" i="10"/>
  <c r="S16" i="22"/>
  <c r="S15" i="22" s="1"/>
  <c r="R17" i="22"/>
  <c r="R19" i="22" s="1"/>
  <c r="Q15" i="12" l="1"/>
  <c r="R16" i="12" s="1"/>
  <c r="Q17" i="12"/>
  <c r="Q19" i="12" s="1"/>
  <c r="S16" i="2"/>
  <c r="S15" i="2" s="1"/>
  <c r="R17" i="2"/>
  <c r="R19" i="2" s="1"/>
  <c r="W16" i="23"/>
  <c r="W15" i="23" s="1"/>
  <c r="V17" i="23"/>
  <c r="V19" i="23" s="1"/>
  <c r="AA95" i="5"/>
  <c r="AA94" i="5"/>
  <c r="AA6" i="23" s="1"/>
  <c r="AA7" i="23" s="1"/>
  <c r="AA14" i="23" s="1"/>
  <c r="AB91" i="5"/>
  <c r="AB92" i="5" s="1"/>
  <c r="AA32" i="5"/>
  <c r="AA31" i="5"/>
  <c r="AB28" i="5"/>
  <c r="AB29" i="5" s="1"/>
  <c r="AB31" i="5" s="1"/>
  <c r="T16" i="22"/>
  <c r="T15" i="22" s="1"/>
  <c r="S17" i="22"/>
  <c r="S19" i="22" s="1"/>
  <c r="Y12" i="10"/>
  <c r="Z6" i="12"/>
  <c r="Z11" i="10"/>
  <c r="Z6" i="2"/>
  <c r="Z7" i="2" s="1"/>
  <c r="Z14" i="2" s="1"/>
  <c r="W62" i="5"/>
  <c r="W63" i="5" s="1"/>
  <c r="V66" i="5"/>
  <c r="V65" i="5"/>
  <c r="V6" i="22" s="1"/>
  <c r="V7" i="22" s="1"/>
  <c r="V14" i="22" s="1"/>
  <c r="T16" i="2" l="1"/>
  <c r="T15" i="2" s="1"/>
  <c r="S17" i="2"/>
  <c r="S19" i="2" s="1"/>
  <c r="X16" i="23"/>
  <c r="X15" i="23" s="1"/>
  <c r="W17" i="23"/>
  <c r="W19" i="23" s="1"/>
  <c r="AB95" i="5"/>
  <c r="AC91" i="5"/>
  <c r="AB94" i="5"/>
  <c r="AB6" i="23" s="1"/>
  <c r="AB7" i="23" s="1"/>
  <c r="AB14" i="23" s="1"/>
  <c r="W66" i="5"/>
  <c r="X62" i="5"/>
  <c r="X63" i="5" s="1"/>
  <c r="W65" i="5"/>
  <c r="W6" i="22" s="1"/>
  <c r="W7" i="22" s="1"/>
  <c r="W14" i="22" s="1"/>
  <c r="AB32" i="5"/>
  <c r="AC28" i="5"/>
  <c r="AD28" i="5" s="1"/>
  <c r="U16" i="22"/>
  <c r="U15" i="22" s="1"/>
  <c r="T17" i="22"/>
  <c r="T19" i="22" s="1"/>
  <c r="AA6" i="12"/>
  <c r="AA6" i="2"/>
  <c r="AA7" i="2" s="1"/>
  <c r="AA14" i="2" s="1"/>
  <c r="AA11" i="10"/>
  <c r="Z12" i="10"/>
  <c r="R47" i="5" l="1"/>
  <c r="R4" i="12" s="1"/>
  <c r="R7" i="12" s="1"/>
  <c r="R14" i="12" s="1"/>
  <c r="S44" i="5"/>
  <c r="S43" i="5"/>
  <c r="S45" i="5" s="1"/>
  <c r="U16" i="2"/>
  <c r="U15" i="2" s="1"/>
  <c r="T17" i="2"/>
  <c r="T19" i="2" s="1"/>
  <c r="Y16" i="23"/>
  <c r="Y15" i="23" s="1"/>
  <c r="X17" i="23"/>
  <c r="X19" i="23" s="1"/>
  <c r="AC92" i="5"/>
  <c r="AD91" i="5"/>
  <c r="AB6" i="12"/>
  <c r="AB11" i="10"/>
  <c r="AB6" i="2"/>
  <c r="AB7" i="2" s="1"/>
  <c r="AB14" i="2" s="1"/>
  <c r="AC29" i="5"/>
  <c r="AD29" i="5" s="1"/>
  <c r="X65" i="5"/>
  <c r="X6" i="22" s="1"/>
  <c r="X7" i="22" s="1"/>
  <c r="X14" i="22" s="1"/>
  <c r="X66" i="5"/>
  <c r="Y62" i="5"/>
  <c r="Y63" i="5" s="1"/>
  <c r="AA12" i="10"/>
  <c r="V16" i="22"/>
  <c r="V15" i="22" s="1"/>
  <c r="U17" i="22"/>
  <c r="U19" i="22" s="1"/>
  <c r="R15" i="12" l="1"/>
  <c r="R17" i="12" s="1"/>
  <c r="R19" i="12" s="1"/>
  <c r="V16" i="2"/>
  <c r="V15" i="2" s="1"/>
  <c r="U17" i="2"/>
  <c r="U19" i="2" s="1"/>
  <c r="Z16" i="23"/>
  <c r="Z15" i="23" s="1"/>
  <c r="Y17" i="23"/>
  <c r="Y19" i="23" s="1"/>
  <c r="AC94" i="5"/>
  <c r="AC95" i="5"/>
  <c r="AD95" i="5" s="1"/>
  <c r="AD92" i="5"/>
  <c r="W16" i="22"/>
  <c r="W15" i="22" s="1"/>
  <c r="V17" i="22"/>
  <c r="V19" i="22" s="1"/>
  <c r="AC32" i="5"/>
  <c r="AD32" i="5" s="1"/>
  <c r="AC31" i="5"/>
  <c r="AD31" i="5" s="1"/>
  <c r="AB12" i="10"/>
  <c r="Y65" i="5"/>
  <c r="Y6" i="22" s="1"/>
  <c r="Y7" i="22" s="1"/>
  <c r="Y14" i="22" s="1"/>
  <c r="Z62" i="5"/>
  <c r="Z63" i="5" s="1"/>
  <c r="Y66" i="5"/>
  <c r="S16" i="12" l="1"/>
  <c r="W16" i="2"/>
  <c r="W15" i="2" s="1"/>
  <c r="V17" i="2"/>
  <c r="V19" i="2" s="1"/>
  <c r="AA16" i="23"/>
  <c r="AA15" i="23" s="1"/>
  <c r="Z17" i="23"/>
  <c r="Z19" i="23" s="1"/>
  <c r="AC6" i="23"/>
  <c r="AC18" i="23" s="1"/>
  <c r="AD18" i="23" s="1"/>
  <c r="AD94" i="5"/>
  <c r="AD96" i="5" s="1"/>
  <c r="AA62" i="5"/>
  <c r="AA63" i="5" s="1"/>
  <c r="Z66" i="5"/>
  <c r="Z65" i="5"/>
  <c r="Z6" i="22" s="1"/>
  <c r="Z7" i="22" s="1"/>
  <c r="Z14" i="22" s="1"/>
  <c r="AC6" i="12"/>
  <c r="AC6" i="2"/>
  <c r="AC11" i="10"/>
  <c r="AD11" i="10" s="1"/>
  <c r="X16" i="22"/>
  <c r="X15" i="22" s="1"/>
  <c r="W17" i="22"/>
  <c r="W19" i="22" s="1"/>
  <c r="S47" i="5" l="1"/>
  <c r="S4" i="12" s="1"/>
  <c r="S7" i="12" s="1"/>
  <c r="S14" i="12" s="1"/>
  <c r="T44" i="5"/>
  <c r="T43" i="5"/>
  <c r="AC18" i="2"/>
  <c r="B29" i="2" s="1"/>
  <c r="B28" i="2"/>
  <c r="AD6" i="2"/>
  <c r="X16" i="2"/>
  <c r="X15" i="2" s="1"/>
  <c r="W17" i="2"/>
  <c r="W19" i="2" s="1"/>
  <c r="AB16" i="23"/>
  <c r="AB15" i="23" s="1"/>
  <c r="AB17" i="23" s="1"/>
  <c r="AB19" i="23" s="1"/>
  <c r="AA17" i="23"/>
  <c r="AA19" i="23" s="1"/>
  <c r="AC7" i="23"/>
  <c r="B28" i="23"/>
  <c r="B68" i="11" s="1"/>
  <c r="AD6" i="23"/>
  <c r="AC12" i="10"/>
  <c r="AD12" i="10" s="1"/>
  <c r="Y16" i="22"/>
  <c r="Y15" i="22" s="1"/>
  <c r="X17" i="22"/>
  <c r="X19" i="22" s="1"/>
  <c r="B28" i="12"/>
  <c r="B87" i="11" s="1"/>
  <c r="AD6" i="12"/>
  <c r="AC7" i="2"/>
  <c r="AD7" i="2" s="1"/>
  <c r="AA66" i="5"/>
  <c r="AB62" i="5"/>
  <c r="AB63" i="5" s="1"/>
  <c r="AA65" i="5"/>
  <c r="AA6" i="22" s="1"/>
  <c r="AA7" i="22" s="1"/>
  <c r="AA14" i="22" s="1"/>
  <c r="T45" i="5" l="1"/>
  <c r="S15" i="12"/>
  <c r="S17" i="12" s="1"/>
  <c r="S19" i="12" s="1"/>
  <c r="AD18" i="2"/>
  <c r="B30" i="2"/>
  <c r="H6" i="24" s="1"/>
  <c r="J6" i="24" s="1"/>
  <c r="Y16" i="2"/>
  <c r="Y15" i="2" s="1"/>
  <c r="X17" i="2"/>
  <c r="X19" i="2" s="1"/>
  <c r="AC16" i="23"/>
  <c r="AD16" i="23" s="1"/>
  <c r="AC15" i="23"/>
  <c r="AD15" i="23" s="1"/>
  <c r="AC14" i="23"/>
  <c r="AD7" i="23"/>
  <c r="B29" i="23"/>
  <c r="AB65" i="5"/>
  <c r="AB6" i="22" s="1"/>
  <c r="AB7" i="22" s="1"/>
  <c r="AB14" i="22" s="1"/>
  <c r="AC62" i="5"/>
  <c r="AB66" i="5"/>
  <c r="B8" i="11"/>
  <c r="AC14" i="2"/>
  <c r="Z16" i="22"/>
  <c r="Z15" i="22" s="1"/>
  <c r="Y17" i="22"/>
  <c r="Y19" i="22" s="1"/>
  <c r="B9" i="11"/>
  <c r="T16" i="12" l="1"/>
  <c r="B30" i="23"/>
  <c r="B69" i="11"/>
  <c r="B70" i="11" s="1"/>
  <c r="B32" i="2"/>
  <c r="H8" i="24" s="1"/>
  <c r="J8" i="24" s="1"/>
  <c r="H18" i="24"/>
  <c r="J18" i="24" s="1"/>
  <c r="B32" i="23"/>
  <c r="B23" i="2"/>
  <c r="AD14" i="2"/>
  <c r="Z16" i="2"/>
  <c r="Z15" i="2" s="1"/>
  <c r="Y17" i="2"/>
  <c r="Y19" i="2" s="1"/>
  <c r="AC17" i="23"/>
  <c r="AD17" i="23" s="1"/>
  <c r="AD14" i="23"/>
  <c r="B23" i="23"/>
  <c r="AA16" i="22"/>
  <c r="AA15" i="22" s="1"/>
  <c r="Z17" i="22"/>
  <c r="Z19" i="22" s="1"/>
  <c r="B37" i="11"/>
  <c r="B32" i="11"/>
  <c r="AC63" i="5"/>
  <c r="AD62" i="5"/>
  <c r="B33" i="11"/>
  <c r="B38" i="11"/>
  <c r="B10" i="11"/>
  <c r="T47" i="5" l="1"/>
  <c r="T4" i="12" s="1"/>
  <c r="U44" i="5"/>
  <c r="U43" i="5"/>
  <c r="B78" i="11"/>
  <c r="B77" i="11"/>
  <c r="H20" i="24"/>
  <c r="J20" i="24" s="1"/>
  <c r="AA16" i="2"/>
  <c r="AA15" i="2" s="1"/>
  <c r="Z17" i="2"/>
  <c r="Z19" i="2" s="1"/>
  <c r="AC19" i="23"/>
  <c r="AC66" i="5"/>
  <c r="AD66" i="5" s="1"/>
  <c r="AC65" i="5"/>
  <c r="AD63" i="5"/>
  <c r="AB16" i="22"/>
  <c r="AB15" i="22" s="1"/>
  <c r="AA17" i="22"/>
  <c r="AA19" i="22" s="1"/>
  <c r="B29" i="11"/>
  <c r="B34" i="11"/>
  <c r="B18" i="11"/>
  <c r="B17" i="11"/>
  <c r="U45" i="5" l="1"/>
  <c r="T7" i="12"/>
  <c r="B22" i="23"/>
  <c r="B71" i="11" s="1"/>
  <c r="AD19" i="23"/>
  <c r="AB16" i="2"/>
  <c r="AB15" i="2" s="1"/>
  <c r="AA17" i="2"/>
  <c r="AA19" i="2" s="1"/>
  <c r="B24" i="23"/>
  <c r="B75" i="11" s="1"/>
  <c r="B79" i="11" s="1"/>
  <c r="AD65" i="5"/>
  <c r="AD67" i="5" s="1"/>
  <c r="AC6" i="22"/>
  <c r="AC15" i="22"/>
  <c r="AD15" i="22" s="1"/>
  <c r="AC16" i="22"/>
  <c r="AD16" i="22" s="1"/>
  <c r="AB17" i="22"/>
  <c r="AB19" i="22" s="1"/>
  <c r="T14" i="12" l="1"/>
  <c r="H17" i="24"/>
  <c r="J17" i="24" s="1"/>
  <c r="AC18" i="22"/>
  <c r="AC16" i="2"/>
  <c r="AD16" i="2" s="1"/>
  <c r="AB17" i="2"/>
  <c r="AB19" i="2" s="1"/>
  <c r="AC15" i="2"/>
  <c r="AD15" i="2" s="1"/>
  <c r="B31" i="23"/>
  <c r="B33" i="23"/>
  <c r="AC7" i="22"/>
  <c r="B28" i="22"/>
  <c r="B48" i="11" s="1"/>
  <c r="AD6" i="22"/>
  <c r="U47" i="5" l="1"/>
  <c r="U4" i="12" s="1"/>
  <c r="V44" i="5"/>
  <c r="V43" i="5"/>
  <c r="T15" i="12"/>
  <c r="T17" i="12" s="1"/>
  <c r="T19" i="12" s="1"/>
  <c r="B29" i="22"/>
  <c r="AD18" i="22"/>
  <c r="H21" i="24"/>
  <c r="J21" i="24" s="1"/>
  <c r="H19" i="24"/>
  <c r="J19" i="24" s="1"/>
  <c r="AC17" i="2"/>
  <c r="AD17" i="2" s="1"/>
  <c r="AC14" i="22"/>
  <c r="AD7" i="22"/>
  <c r="V45" i="5" l="1"/>
  <c r="U16" i="12"/>
  <c r="U7" i="12"/>
  <c r="B30" i="22"/>
  <c r="B32" i="22" s="1"/>
  <c r="B49" i="11"/>
  <c r="B50" i="11" s="1"/>
  <c r="H12" i="24"/>
  <c r="J12" i="24" s="1"/>
  <c r="AC19" i="2"/>
  <c r="AD19" i="2" s="1"/>
  <c r="AC17" i="22"/>
  <c r="AD17" i="22" s="1"/>
  <c r="B23" i="22"/>
  <c r="AD14" i="22"/>
  <c r="U14" i="12" l="1"/>
  <c r="B57" i="11"/>
  <c r="B58" i="11"/>
  <c r="H14" i="24"/>
  <c r="J14" i="24" s="1"/>
  <c r="B22" i="2"/>
  <c r="B24" i="2"/>
  <c r="B33" i="2" s="1"/>
  <c r="H9" i="24" s="1"/>
  <c r="J9" i="24" s="1"/>
  <c r="AC19" i="22"/>
  <c r="AD19" i="22" s="1"/>
  <c r="V47" i="5" l="1"/>
  <c r="V4" i="12" s="1"/>
  <c r="W44" i="5"/>
  <c r="U15" i="12"/>
  <c r="U17" i="12" s="1"/>
  <c r="U19" i="12" s="1"/>
  <c r="W43" i="5"/>
  <c r="W45" i="5" s="1"/>
  <c r="H5" i="24"/>
  <c r="J5" i="24" s="1"/>
  <c r="B11" i="11"/>
  <c r="B26" i="11" s="1"/>
  <c r="B31" i="2"/>
  <c r="H7" i="24" s="1"/>
  <c r="J7" i="24" s="1"/>
  <c r="B15" i="11"/>
  <c r="B24" i="22"/>
  <c r="B55" i="11" s="1"/>
  <c r="B59" i="11" s="1"/>
  <c r="B22" i="22"/>
  <c r="B51" i="11" s="1"/>
  <c r="V7" i="12" l="1"/>
  <c r="X44" i="5"/>
  <c r="V16" i="12"/>
  <c r="H11" i="24"/>
  <c r="J11" i="24" s="1"/>
  <c r="B28" i="11"/>
  <c r="B19" i="11"/>
  <c r="B31" i="22"/>
  <c r="B33" i="22"/>
  <c r="W47" i="5" l="1"/>
  <c r="W4" i="12" s="1"/>
  <c r="W7" i="12" s="1"/>
  <c r="W14" i="12" s="1"/>
  <c r="X43" i="5"/>
  <c r="X45" i="5" s="1"/>
  <c r="V14" i="12"/>
  <c r="H13" i="24"/>
  <c r="J13" i="24" s="1"/>
  <c r="H15" i="24"/>
  <c r="J15" i="24" s="1"/>
  <c r="B39" i="11"/>
  <c r="V15" i="12" l="1"/>
  <c r="V17" i="12"/>
  <c r="V19" i="12" s="1"/>
  <c r="X47" i="5" l="1"/>
  <c r="X4" i="12" s="1"/>
  <c r="X7" i="12" s="1"/>
  <c r="Y44" i="5"/>
  <c r="Y43" i="5"/>
  <c r="W16" i="12"/>
  <c r="W15" i="12" s="1"/>
  <c r="Y45" i="5" l="1"/>
  <c r="X16" i="12"/>
  <c r="W17" i="12"/>
  <c r="W19" i="12" s="1"/>
  <c r="X14" i="12"/>
  <c r="Y47" i="5" l="1"/>
  <c r="Y4" i="12" s="1"/>
  <c r="Y7" i="12" s="1"/>
  <c r="Z44" i="5"/>
  <c r="Z43" i="5"/>
  <c r="X15" i="12"/>
  <c r="Z45" i="5" l="1"/>
  <c r="X17" i="12"/>
  <c r="X19" i="12" s="1"/>
  <c r="Y16" i="12"/>
  <c r="AA44" i="5"/>
  <c r="Y14" i="12"/>
  <c r="Z47" i="5" l="1"/>
  <c r="Z4" i="12" s="1"/>
  <c r="Z7" i="12" s="1"/>
  <c r="Z14" i="12" s="1"/>
  <c r="AA43" i="5"/>
  <c r="AA45" i="5" s="1"/>
  <c r="Y15" i="12"/>
  <c r="AB44" i="5" l="1"/>
  <c r="Y17" i="12"/>
  <c r="Y19" i="12" s="1"/>
  <c r="Z16" i="12"/>
  <c r="Z15" i="12" s="1"/>
  <c r="AA47" i="5" l="1"/>
  <c r="AA4" i="12" s="1"/>
  <c r="AA7" i="12" s="1"/>
  <c r="AA14" i="12" s="1"/>
  <c r="Z17" i="12"/>
  <c r="Z19" i="12" s="1"/>
  <c r="AA16" i="12"/>
  <c r="AB43" i="5"/>
  <c r="AB45" i="5" s="1"/>
  <c r="AA15" i="12" l="1"/>
  <c r="AB16" i="12" s="1"/>
  <c r="AC44" i="5"/>
  <c r="AD44" i="5" s="1"/>
  <c r="AA17" i="12" l="1"/>
  <c r="AA19" i="12" s="1"/>
  <c r="AB47" i="5"/>
  <c r="AB4" i="12" s="1"/>
  <c r="AB7" i="12" s="1"/>
  <c r="AB14" i="12" s="1"/>
  <c r="AC43" i="5"/>
  <c r="AC45" i="5" s="1"/>
  <c r="AB15" i="12" l="1"/>
  <c r="AB17" i="12" s="1"/>
  <c r="AB19" i="12" s="1"/>
  <c r="AC16" i="12" l="1"/>
  <c r="AD16" i="12" s="1"/>
  <c r="AC15" i="12"/>
  <c r="AD15" i="12" s="1"/>
  <c r="AC47" i="5"/>
  <c r="AC4" i="12" s="1"/>
  <c r="AD43" i="5"/>
  <c r="AD45" i="5" l="1"/>
  <c r="AD47" i="5" l="1"/>
  <c r="AC18" i="12" l="1"/>
  <c r="AC7" i="12"/>
  <c r="AD4" i="12"/>
  <c r="B26" i="12"/>
  <c r="B86" i="11" l="1"/>
  <c r="AC14" i="12"/>
  <c r="AD7" i="12"/>
  <c r="AD18" i="12"/>
  <c r="B29" i="12"/>
  <c r="B88" i="11" s="1"/>
  <c r="B89" i="11" s="1"/>
  <c r="B97" i="11" l="1"/>
  <c r="B96" i="11"/>
  <c r="AC17" i="12"/>
  <c r="AD14" i="12"/>
  <c r="B23" i="12"/>
  <c r="B30" i="12"/>
  <c r="B32" i="12" l="1"/>
  <c r="H26" i="24" s="1"/>
  <c r="J26" i="24" s="1"/>
  <c r="H24" i="24"/>
  <c r="J24" i="24" s="1"/>
  <c r="AD17" i="12"/>
  <c r="AC19" i="12"/>
  <c r="AD19" i="12" l="1"/>
  <c r="B24" i="12"/>
  <c r="B22" i="12"/>
  <c r="H23" i="24" l="1"/>
  <c r="J23" i="24" s="1"/>
  <c r="B90" i="11"/>
  <c r="B31" i="12"/>
  <c r="H25" i="24" s="1"/>
  <c r="J25" i="24" s="1"/>
  <c r="B94" i="11"/>
  <c r="B98" i="11" s="1"/>
  <c r="B33" i="12"/>
  <c r="H27" i="24" s="1"/>
  <c r="J27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Nicolas Olave</author>
  </authors>
  <commentList>
    <comment ref="A3" authorId="0" shapeId="0" xr:uid="{E4C85555-E2E4-9840-B6B0-98E99585E70F}">
      <text>
        <r>
          <rPr>
            <b/>
            <sz val="10"/>
            <color rgb="FF000000"/>
            <rFont val="Tahoma"/>
            <family val="2"/>
          </rPr>
          <t>Nota: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EBITDA = earnings before interest, taxes, depreciation, and amortization.</t>
        </r>
      </text>
    </comment>
  </commentList>
</comments>
</file>

<file path=xl/sharedStrings.xml><?xml version="1.0" encoding="utf-8"?>
<sst xmlns="http://schemas.openxmlformats.org/spreadsheetml/2006/main" count="615" uniqueCount="200">
  <si>
    <t>Año de inicio de la inversión</t>
  </si>
  <si>
    <t>Tasa de descuento</t>
  </si>
  <si>
    <t>Período de inversión (años)</t>
  </si>
  <si>
    <t>Ingresos por venta de cobre</t>
  </si>
  <si>
    <t>Costos operacionales</t>
  </si>
  <si>
    <t>EBITDA</t>
  </si>
  <si>
    <t>% Inversión</t>
  </si>
  <si>
    <t>Presa de relaves</t>
  </si>
  <si>
    <t>Maquinaria y equipo pesado</t>
  </si>
  <si>
    <t>Instalaciones mineras</t>
  </si>
  <si>
    <t>Construcciones de acero</t>
  </si>
  <si>
    <t>Construcciones de concreto</t>
  </si>
  <si>
    <t xml:space="preserve">Inversión </t>
  </si>
  <si>
    <t>Inversión Inicial</t>
  </si>
  <si>
    <t>Inversión de mantención</t>
  </si>
  <si>
    <t>Depreciación construcciones de acero</t>
  </si>
  <si>
    <t>Tierra y derechos de agua</t>
  </si>
  <si>
    <t>A dic 2012</t>
  </si>
  <si>
    <t>Desarrollo de mina y construcción</t>
  </si>
  <si>
    <t>Estudio de factibilidad</t>
  </si>
  <si>
    <t>Estudio de exploración y alcance</t>
  </si>
  <si>
    <t>Construcción del proyecto</t>
  </si>
  <si>
    <t>Costos financieros</t>
  </si>
  <si>
    <t>Otros</t>
  </si>
  <si>
    <t>Planta, construcciones y equipos</t>
  </si>
  <si>
    <t>A dic 2013</t>
  </si>
  <si>
    <t>A dic 2014</t>
  </si>
  <si>
    <t>Equipo bajo arriendo financiero</t>
  </si>
  <si>
    <t>Cierre de mina</t>
  </si>
  <si>
    <t>Tarifas de servicios</t>
  </si>
  <si>
    <t>Costos de striping</t>
  </si>
  <si>
    <t>A dic 2015</t>
  </si>
  <si>
    <t>Activo por stripping diferido</t>
  </si>
  <si>
    <t>Activos bajo construcción</t>
  </si>
  <si>
    <t xml:space="preserve"> </t>
  </si>
  <si>
    <t>Depreciación construcciones de concreto</t>
  </si>
  <si>
    <t>Depreciación presa de relaves</t>
  </si>
  <si>
    <t>Depreciación Maquinaria y equipo pesado</t>
  </si>
  <si>
    <t>Depreciación Instalaciones mineras</t>
  </si>
  <si>
    <t>Total</t>
  </si>
  <si>
    <t>Depreciación tributaria</t>
  </si>
  <si>
    <t>Vida útil normal</t>
  </si>
  <si>
    <t>Vida útil acelerada</t>
  </si>
  <si>
    <t>Impuesto específico a la minería</t>
  </si>
  <si>
    <t>Ingresos</t>
  </si>
  <si>
    <t>Depreciación normal</t>
  </si>
  <si>
    <t>Renta Imponible Operacional Minera</t>
  </si>
  <si>
    <t>MOM</t>
  </si>
  <si>
    <t>+</t>
  </si>
  <si>
    <t>Tasa</t>
  </si>
  <si>
    <t>MOM antes de rebaja IEM</t>
  </si>
  <si>
    <t>Tasa Marginal</t>
  </si>
  <si>
    <t>Tasa efectiva</t>
  </si>
  <si>
    <t>Rebaja</t>
  </si>
  <si>
    <t>Tasa de impuesto sobre RIOM bruto</t>
  </si>
  <si>
    <t>Impuesto</t>
  </si>
  <si>
    <t>Impuesto a la Renta de Primera Categoría</t>
  </si>
  <si>
    <t>Depreciación acelerada</t>
  </si>
  <si>
    <t>Resultado tributario</t>
  </si>
  <si>
    <t>Pérdidas de ejercicios anteriores</t>
  </si>
  <si>
    <t>Impuesto de primera categoría</t>
  </si>
  <si>
    <t>Flujo de Caja Operacional</t>
  </si>
  <si>
    <t>Gastos de exploración</t>
  </si>
  <si>
    <t>Gastos preoperacionales</t>
  </si>
  <si>
    <t>Inversiones físicas</t>
  </si>
  <si>
    <t>Valor residual</t>
  </si>
  <si>
    <t>Capital de trabajo</t>
  </si>
  <si>
    <t>Flujo de Capitales</t>
  </si>
  <si>
    <t>Reinversion</t>
  </si>
  <si>
    <t>Rentabilidad reinversión</t>
  </si>
  <si>
    <t>Flujo de caja después de reinversión</t>
  </si>
  <si>
    <t>Impuesto personal sobre retiros</t>
  </si>
  <si>
    <t>Flujo de Caja Final</t>
  </si>
  <si>
    <t>Flujo de Caja antes de reinversión</t>
  </si>
  <si>
    <t>TIR Flujo Empresa</t>
  </si>
  <si>
    <t>TIR Flujo de Caja Final</t>
  </si>
  <si>
    <t>% Inversión inicial</t>
  </si>
  <si>
    <t>% Inversión Mantención</t>
  </si>
  <si>
    <t>DEPRECIACION TRIBUTARIA NORMAL</t>
  </si>
  <si>
    <t>DEPRECIACION TRIBUTARIA ACELERADA</t>
  </si>
  <si>
    <t>DEPRECIACION FINANCIERA</t>
  </si>
  <si>
    <t>Vida útil</t>
  </si>
  <si>
    <t>Depreciación financiera</t>
  </si>
  <si>
    <t>Utilidad antes de Impuestos</t>
  </si>
  <si>
    <t>Utilidad después de Impuestos</t>
  </si>
  <si>
    <t>VAN Impuesto Renta de Primera Categoría</t>
  </si>
  <si>
    <t>VAN Impuesto Personal Retiros</t>
  </si>
  <si>
    <t>VAN Impuestos</t>
  </si>
  <si>
    <t>VAN resultado financiero antes de impuestos</t>
  </si>
  <si>
    <t>Oficio 75 de 1977: los activos que se abandonen después de su utilización, y no sean recuperables, se podrán castigar al momento del abandono</t>
  </si>
  <si>
    <t>VL 2048</t>
  </si>
  <si>
    <t>Castigo activos último año</t>
  </si>
  <si>
    <t>Activo Fijo Neto</t>
  </si>
  <si>
    <t>RLI</t>
  </si>
  <si>
    <t>Las utilidades se reinvierten a la tasa de descuento y se retiran el último año</t>
  </si>
  <si>
    <t>Proyecto de explotación de una mina de cobre con los siguientes parámetros:</t>
  </si>
  <si>
    <t>2024-2041</t>
  </si>
  <si>
    <t>2042-2047</t>
  </si>
  <si>
    <t>EBITDA [ (P - CO)Q ]</t>
  </si>
  <si>
    <t>Flujo de caja sin impuestos (resumido)</t>
  </si>
  <si>
    <t>Indicadores:</t>
  </si>
  <si>
    <t>Valor Presente Neto al 8% (VPN)</t>
  </si>
  <si>
    <t>Tasa Interna de Retorno (TIR)</t>
  </si>
  <si>
    <t>Impuesto sobre renta económica</t>
  </si>
  <si>
    <t>Renta Económica</t>
  </si>
  <si>
    <t>Activos</t>
  </si>
  <si>
    <t>Tasa de impuesto</t>
  </si>
  <si>
    <t>RIOM a/i</t>
  </si>
  <si>
    <t>t</t>
  </si>
  <si>
    <t>IEAM</t>
  </si>
  <si>
    <t>Contribución al desarrollo regional</t>
  </si>
  <si>
    <t>Base imponible</t>
  </si>
  <si>
    <t>Contribución</t>
  </si>
  <si>
    <t>Contribición desarrollo regional</t>
  </si>
  <si>
    <t>VAN IEAM</t>
  </si>
  <si>
    <t>VAN Contribución al desarrollo regional</t>
  </si>
  <si>
    <t>Del IEAM</t>
  </si>
  <si>
    <t>De la Contribución al Desarrollo Regional</t>
  </si>
  <si>
    <t>Del Impuesto de Primera Categoría</t>
  </si>
  <si>
    <t>Del Impuesto a los Dividendos</t>
  </si>
  <si>
    <t>Del total de impuestos</t>
  </si>
  <si>
    <t>a) Del proyecto sin impuestos</t>
  </si>
  <si>
    <t>b) De los impuestos</t>
  </si>
  <si>
    <t>c) Del proyecto con impuestos</t>
  </si>
  <si>
    <t>d) De las utilidades financieras antes de impuestos</t>
  </si>
  <si>
    <t>e) Del proyecto sin impuestos</t>
  </si>
  <si>
    <t>f) Del proyecto con impuestos</t>
  </si>
  <si>
    <t>Tasas efectivas de tributación</t>
  </si>
  <si>
    <t>Tasa efectiva 1 [b / a]</t>
  </si>
  <si>
    <t>Tasa efectiva 2 [b / d]</t>
  </si>
  <si>
    <t>Tasa efectiva 3 [(e - f) / e]</t>
  </si>
  <si>
    <t>Tasa efectiva 1</t>
  </si>
  <si>
    <t>Contribución al Desarrollo Regional</t>
  </si>
  <si>
    <t>Impuesto de Primera Categoría</t>
  </si>
  <si>
    <t>Impuesto a los Dividendos</t>
  </si>
  <si>
    <t>Tasa efectiva 2</t>
  </si>
  <si>
    <t>Tasa efectiva 3</t>
  </si>
  <si>
    <t>VAN antes de impuestos</t>
  </si>
  <si>
    <t>VAN después de impuestos</t>
  </si>
  <si>
    <t>TIR antes de impuestos</t>
  </si>
  <si>
    <t>TIR después de impuestos</t>
  </si>
  <si>
    <t>Precio del cobre</t>
  </si>
  <si>
    <t>Tasa promedio IEAM</t>
  </si>
  <si>
    <t>Del Impuesto a la Renta Económica</t>
  </si>
  <si>
    <t>Del Impuesto a las Utilidades</t>
  </si>
  <si>
    <t>Impuesto a la Renta de Primera Categoría con dep. financiera</t>
  </si>
  <si>
    <t>ALTERNATIVA 1:</t>
  </si>
  <si>
    <t>PROPUESTA MÁS PROGRESIVA</t>
  </si>
  <si>
    <t>Régimen actual</t>
  </si>
  <si>
    <t>Eliminar depreciación acelerada</t>
  </si>
  <si>
    <t>IEAM más progresivo</t>
  </si>
  <si>
    <t>Alternativa</t>
  </si>
  <si>
    <t>Reemplazar IEAM por impuesto a la renta económica</t>
  </si>
  <si>
    <t>Cuadro X. Evaluación de alternativas de régimen fiscal</t>
  </si>
  <si>
    <t>Último año de operación</t>
  </si>
  <si>
    <t>Vida de la mina (años)</t>
  </si>
  <si>
    <t>Producción anual (miles de TM de cobre fino)</t>
  </si>
  <si>
    <t>Formula</t>
  </si>
  <si>
    <t>suma al año de inicio el período de inversión y la vida de la mina menos un año.</t>
  </si>
  <si>
    <t>Año última inversión de mantención</t>
  </si>
  <si>
    <t>n. a.</t>
  </si>
  <si>
    <t>años de mantención.</t>
  </si>
  <si>
    <t>% de la inversión inicial.</t>
  </si>
  <si>
    <t>de la hoja de "Resultados".</t>
  </si>
  <si>
    <t>Depreciación maquinaria y equipo pesado</t>
  </si>
  <si>
    <t>Depreciación instalaciones mineras</t>
  </si>
  <si>
    <t>Tasa efectiva 3 (1 - (TIR con impuestos / TIR sin impuestos))</t>
  </si>
  <si>
    <t>Tasa efectiva 2 (VAN Impuestos / VAN utilidad antes de impuestos)</t>
  </si>
  <si>
    <t>Margen Operacional Minero (%)</t>
  </si>
  <si>
    <t>Promedio</t>
  </si>
  <si>
    <t>Ejemplo</t>
  </si>
  <si>
    <t>Impuesto (%)</t>
  </si>
  <si>
    <t>ACTUAL</t>
  </si>
  <si>
    <t>Impuesto específico a la minería + progresivo</t>
  </si>
  <si>
    <t>Tasa efectiva 1 (1 - (VAN con impuestos / VAN sin impuestos))</t>
  </si>
  <si>
    <t>VAN Impuesto sobre renta económica</t>
  </si>
  <si>
    <t>ALTERNATIVA 2:</t>
  </si>
  <si>
    <t>ALTERNATIVA 3:</t>
  </si>
  <si>
    <t>Participación por tipo de carga en la tasa efectiva</t>
  </si>
  <si>
    <t>Cuadro X. Chile: Simulación con eliminación de depreciación acelerada</t>
  </si>
  <si>
    <t>Cuadro X. Chile: Simulación con IEAM más progresivo</t>
  </si>
  <si>
    <t>Cuadro X. Simulación con impuesto a la renta económica de 75%</t>
  </si>
  <si>
    <t>TIR del proyecto sin impuestos</t>
  </si>
  <si>
    <t>MOM (%)</t>
  </si>
  <si>
    <t>Fuente: Elaboración propia.</t>
  </si>
  <si>
    <t>Resultados</t>
  </si>
  <si>
    <t>Estado de resultados (en millones de US$)</t>
  </si>
  <si>
    <t>Inversión inicial (millones de US$)</t>
  </si>
  <si>
    <t>Inversión de mantención (millones de US$ / año)</t>
  </si>
  <si>
    <t>Capital de trabajo (millones de US$)</t>
  </si>
  <si>
    <t>Gastos de exploración (millones de US$)</t>
  </si>
  <si>
    <t>Gastos preoperacionales (millones de US$)</t>
  </si>
  <si>
    <t>Precio (US$ / lb)</t>
  </si>
  <si>
    <t>Costos operacionales, antes de depreciar (US$ / lb)</t>
  </si>
  <si>
    <t>Cuadro X. Chile: Resultados del modelo de simulación bajo régimen actual (millones de US$ y porcentajes)</t>
  </si>
  <si>
    <t>VAN del proyecto con impuestos (en millones US$)</t>
  </si>
  <si>
    <t>VAN Impuestos (en millones de US$)</t>
  </si>
  <si>
    <t>Flujos de caja (en millones de US$)</t>
  </si>
  <si>
    <t>Renta Económica negativa del período anterior</t>
  </si>
  <si>
    <t>Solo completar celdas de este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</si>
</sst>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,##0.0"/>
    <numFmt numFmtId="165" formatCode="#,##0.000"/>
    <numFmt numFmtId="166" formatCode="#,##0.0000"/>
    <numFmt numFmtId="167" formatCode="#,##0.000000"/>
    <numFmt numFmtId="168" formatCode="0.0%"/>
    <numFmt numFmtId="170" formatCode="&quot;$&quot;#,##0.0;[Red]&quot;$&quot;\-#,##0.0"/>
  </numFmts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rgb="FF363636"/>
      <name val="Segoe UI Symbol"/>
      <family val="2"/>
    </font>
    <font>
      <sz val="14"/>
      <color rgb="FF505050"/>
      <name val="Helvetica Neue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63636"/>
      <name val="Calibri"/>
      <family val="2"/>
      <scheme val="minor"/>
    </font>
    <font>
      <sz val="11"/>
      <color rgb="FF505050"/>
      <name val="Calibri"/>
      <family val="2"/>
      <scheme val="minor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1" fillId="3" borderId="0" applyNumberFormat="0" applyBorder="0" applyAlignment="0" applyProtection="0"/>
  </cellStyleXfs>
  <cellXfs count="277">
    <xf numFmtId="0" fontId="0" fillId="0" borderId="0" xfId="0"/>
    <xf numFmtId="164" fontId="0" fillId="0" borderId="0" xfId="0" applyNumberFormat="1"/>
    <xf numFmtId="9" fontId="0" fillId="0" borderId="0" xfId="1" applyFont="1"/>
    <xf numFmtId="0" fontId="0" fillId="0" borderId="0" xfId="0" applyAlignment="1">
      <alignment horizontal="left" indent="1"/>
    </xf>
    <xf numFmtId="3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0" borderId="0" xfId="0" applyFont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0" xfId="0" applyFill="1" applyBorder="1"/>
    <xf numFmtId="164" fontId="0" fillId="0" borderId="0" xfId="0" applyNumberFormat="1" applyAlignment="1">
      <alignment horizontal="left" indent="1"/>
    </xf>
    <xf numFmtId="168" fontId="0" fillId="0" borderId="0" xfId="1" applyNumberFormat="1" applyFont="1"/>
    <xf numFmtId="3" fontId="0" fillId="0" borderId="0" xfId="0" applyNumberFormat="1" applyAlignment="1">
      <alignment vertical="top" wrapText="1"/>
    </xf>
    <xf numFmtId="168" fontId="0" fillId="0" borderId="0" xfId="1" applyNumberFormat="1" applyFont="1" applyAlignment="1">
      <alignment vertical="top" wrapText="1"/>
    </xf>
    <xf numFmtId="4" fontId="0" fillId="0" borderId="0" xfId="0" applyNumberFormat="1" applyAlignment="1">
      <alignment vertical="top" wrapText="1"/>
    </xf>
    <xf numFmtId="4" fontId="0" fillId="0" borderId="4" xfId="0" applyNumberFormat="1" applyBorder="1" applyAlignment="1">
      <alignment horizontal="center" vertical="top" wrapText="1"/>
    </xf>
    <xf numFmtId="4" fontId="0" fillId="0" borderId="0" xfId="0" applyNumberFormat="1" applyBorder="1" applyAlignment="1">
      <alignment horizontal="center" vertical="top" wrapText="1"/>
    </xf>
    <xf numFmtId="168" fontId="0" fillId="0" borderId="0" xfId="1" applyNumberFormat="1" applyFont="1" applyBorder="1" applyAlignment="1">
      <alignment horizontal="center" vertical="top" wrapText="1"/>
    </xf>
    <xf numFmtId="4" fontId="0" fillId="0" borderId="5" xfId="0" applyNumberFormat="1" applyBorder="1" applyAlignment="1">
      <alignment vertical="top" wrapText="1"/>
    </xf>
    <xf numFmtId="4" fontId="0" fillId="0" borderId="6" xfId="0" applyNumberFormat="1" applyBorder="1" applyAlignment="1">
      <alignment horizontal="center" vertical="top" wrapText="1"/>
    </xf>
    <xf numFmtId="4" fontId="0" fillId="0" borderId="7" xfId="0" applyNumberFormat="1" applyBorder="1" applyAlignment="1">
      <alignment horizontal="center" vertical="top" wrapText="1"/>
    </xf>
    <xf numFmtId="168" fontId="0" fillId="0" borderId="7" xfId="1" applyNumberFormat="1" applyFont="1" applyBorder="1" applyAlignment="1">
      <alignment horizontal="center" vertical="top" wrapText="1"/>
    </xf>
    <xf numFmtId="3" fontId="0" fillId="0" borderId="8" xfId="0" applyNumberFormat="1" applyBorder="1" applyAlignment="1">
      <alignment vertical="top" wrapText="1"/>
    </xf>
    <xf numFmtId="3" fontId="0" fillId="0" borderId="10" xfId="0" applyNumberFormat="1" applyBorder="1" applyAlignment="1">
      <alignment horizontal="center" vertical="top" wrapText="1"/>
    </xf>
    <xf numFmtId="3" fontId="0" fillId="0" borderId="11" xfId="0" applyNumberFormat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 wrapText="1"/>
    </xf>
    <xf numFmtId="3" fontId="0" fillId="0" borderId="8" xfId="0" applyNumberForma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3" fontId="0" fillId="0" borderId="12" xfId="0" applyNumberFormat="1" applyBorder="1" applyAlignment="1">
      <alignment horizontal="center" vertical="top" wrapText="1"/>
    </xf>
    <xf numFmtId="168" fontId="0" fillId="0" borderId="13" xfId="1" applyNumberFormat="1" applyFont="1" applyBorder="1" applyAlignment="1">
      <alignment horizontal="center" vertical="top" wrapText="1"/>
    </xf>
    <xf numFmtId="10" fontId="0" fillId="0" borderId="0" xfId="1" applyNumberFormat="1" applyFont="1" applyAlignment="1">
      <alignment vertical="top" wrapText="1"/>
    </xf>
    <xf numFmtId="165" fontId="0" fillId="0" borderId="0" xfId="0" applyNumberFormat="1" applyAlignment="1">
      <alignment vertical="top" wrapText="1"/>
    </xf>
    <xf numFmtId="167" fontId="0" fillId="0" borderId="0" xfId="0" applyNumberFormat="1" applyAlignment="1">
      <alignment vertical="top" wrapText="1"/>
    </xf>
    <xf numFmtId="168" fontId="0" fillId="0" borderId="0" xfId="1" applyNumberFormat="1" applyFont="1" applyAlignment="1">
      <alignment horizontal="left" indent="1"/>
    </xf>
    <xf numFmtId="164" fontId="3" fillId="0" borderId="0" xfId="0" applyNumberFormat="1" applyFont="1"/>
    <xf numFmtId="164" fontId="3" fillId="0" borderId="10" xfId="0" applyNumberFormat="1" applyFont="1" applyBorder="1"/>
    <xf numFmtId="164" fontId="3" fillId="0" borderId="7" xfId="0" applyNumberFormat="1" applyFont="1" applyBorder="1"/>
    <xf numFmtId="164" fontId="0" fillId="0" borderId="0" xfId="0" applyNumberFormat="1" applyBorder="1"/>
    <xf numFmtId="170" fontId="0" fillId="0" borderId="0" xfId="0" applyNumberFormat="1"/>
    <xf numFmtId="0" fontId="0" fillId="0" borderId="14" xfId="0" applyBorder="1"/>
    <xf numFmtId="0" fontId="0" fillId="0" borderId="12" xfId="0" applyFill="1" applyBorder="1"/>
    <xf numFmtId="0" fontId="0" fillId="0" borderId="1" xfId="0" applyFill="1" applyBorder="1"/>
    <xf numFmtId="3" fontId="0" fillId="0" borderId="0" xfId="0" applyNumberFormat="1" applyBorder="1"/>
    <xf numFmtId="168" fontId="0" fillId="0" borderId="0" xfId="1" applyNumberFormat="1" applyFont="1" applyBorder="1"/>
    <xf numFmtId="164" fontId="0" fillId="0" borderId="12" xfId="0" applyNumberFormat="1" applyBorder="1"/>
    <xf numFmtId="164" fontId="3" fillId="0" borderId="1" xfId="0" applyNumberFormat="1" applyFont="1" applyBorder="1"/>
    <xf numFmtId="164" fontId="0" fillId="0" borderId="14" xfId="0" applyNumberFormat="1" applyBorder="1"/>
    <xf numFmtId="3" fontId="3" fillId="0" borderId="0" xfId="0" applyNumberFormat="1" applyFont="1"/>
    <xf numFmtId="3" fontId="0" fillId="0" borderId="10" xfId="0" applyNumberFormat="1" applyBorder="1" applyAlignment="1">
      <alignment horizontal="center" vertical="top" wrapText="1"/>
    </xf>
    <xf numFmtId="3" fontId="0" fillId="0" borderId="11" xfId="0" applyNumberFormat="1" applyBorder="1" applyAlignment="1">
      <alignment horizontal="center" vertical="top" wrapText="1"/>
    </xf>
    <xf numFmtId="3" fontId="3" fillId="0" borderId="7" xfId="0" applyNumberFormat="1" applyFont="1" applyBorder="1" applyAlignment="1">
      <alignment horizontal="center"/>
    </xf>
    <xf numFmtId="3" fontId="0" fillId="0" borderId="15" xfId="0" applyNumberFormat="1" applyBorder="1"/>
    <xf numFmtId="3" fontId="0" fillId="0" borderId="17" xfId="0" applyNumberFormat="1" applyBorder="1"/>
    <xf numFmtId="3" fontId="0" fillId="0" borderId="19" xfId="0" applyNumberFormat="1" applyBorder="1"/>
    <xf numFmtId="3" fontId="0" fillId="0" borderId="18" xfId="0" applyNumberFormat="1" applyBorder="1"/>
    <xf numFmtId="168" fontId="0" fillId="0" borderId="19" xfId="1" applyNumberFormat="1" applyFont="1" applyBorder="1"/>
    <xf numFmtId="3" fontId="3" fillId="0" borderId="35" xfId="0" applyNumberFormat="1" applyFont="1" applyBorder="1"/>
    <xf numFmtId="164" fontId="0" fillId="0" borderId="19" xfId="0" applyNumberFormat="1" applyBorder="1"/>
    <xf numFmtId="3" fontId="0" fillId="0" borderId="18" xfId="0" applyNumberFormat="1" applyBorder="1" applyAlignment="1">
      <alignment horizontal="left" indent="1"/>
    </xf>
    <xf numFmtId="3" fontId="3" fillId="0" borderId="18" xfId="0" applyNumberFormat="1" applyFont="1" applyBorder="1"/>
    <xf numFmtId="168" fontId="0" fillId="0" borderId="21" xfId="1" applyNumberFormat="1" applyFont="1" applyBorder="1"/>
    <xf numFmtId="3" fontId="0" fillId="0" borderId="21" xfId="0" applyNumberFormat="1" applyBorder="1"/>
    <xf numFmtId="168" fontId="0" fillId="0" borderId="22" xfId="1" applyNumberFormat="1" applyFont="1" applyBorder="1"/>
    <xf numFmtId="168" fontId="3" fillId="0" borderId="0" xfId="1" applyNumberFormat="1" applyFont="1" applyBorder="1"/>
    <xf numFmtId="3" fontId="3" fillId="0" borderId="20" xfId="0" applyNumberFormat="1" applyFont="1" applyBorder="1"/>
    <xf numFmtId="168" fontId="3" fillId="0" borderId="21" xfId="1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41" xfId="0" applyNumberFormat="1" applyFont="1" applyBorder="1" applyAlignment="1"/>
    <xf numFmtId="3" fontId="3" fillId="0" borderId="33" xfId="0" applyNumberFormat="1" applyFont="1" applyBorder="1" applyAlignment="1"/>
    <xf numFmtId="3" fontId="3" fillId="0" borderId="27" xfId="0" applyNumberFormat="1" applyFont="1" applyBorder="1"/>
    <xf numFmtId="0" fontId="7" fillId="2" borderId="10" xfId="2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64" fontId="0" fillId="0" borderId="20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32" xfId="0" applyBorder="1"/>
    <xf numFmtId="0" fontId="7" fillId="2" borderId="33" xfId="2" applyBorder="1"/>
    <xf numFmtId="164" fontId="3" fillId="0" borderId="18" xfId="0" applyNumberFormat="1" applyFont="1" applyBorder="1"/>
    <xf numFmtId="164" fontId="3" fillId="0" borderId="0" xfId="0" applyNumberFormat="1" applyFont="1" applyBorder="1"/>
    <xf numFmtId="164" fontId="3" fillId="0" borderId="19" xfId="0" applyNumberFormat="1" applyFont="1" applyBorder="1"/>
    <xf numFmtId="164" fontId="3" fillId="0" borderId="32" xfId="0" applyNumberFormat="1" applyFont="1" applyBorder="1"/>
    <xf numFmtId="164" fontId="3" fillId="0" borderId="33" xfId="0" applyNumberFormat="1" applyFont="1" applyBorder="1"/>
    <xf numFmtId="164" fontId="3" fillId="0" borderId="27" xfId="0" applyNumberFormat="1" applyFont="1" applyBorder="1"/>
    <xf numFmtId="164" fontId="3" fillId="0" borderId="28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164" fontId="3" fillId="0" borderId="38" xfId="0" applyNumberFormat="1" applyFont="1" applyBorder="1"/>
    <xf numFmtId="164" fontId="5" fillId="0" borderId="35" xfId="0" applyNumberFormat="1" applyFont="1" applyBorder="1"/>
    <xf numFmtId="164" fontId="0" fillId="0" borderId="18" xfId="0" applyNumberFormat="1" applyBorder="1" applyAlignment="1">
      <alignment horizontal="left" indent="1"/>
    </xf>
    <xf numFmtId="164" fontId="0" fillId="0" borderId="20" xfId="0" applyNumberFormat="1" applyBorder="1" applyAlignment="1">
      <alignment horizontal="left" indent="1"/>
    </xf>
    <xf numFmtId="168" fontId="0" fillId="0" borderId="42" xfId="1" applyNumberFormat="1" applyFont="1" applyBorder="1"/>
    <xf numFmtId="164" fontId="0" fillId="0" borderId="21" xfId="0" applyNumberFormat="1" applyBorder="1"/>
    <xf numFmtId="164" fontId="0" fillId="0" borderId="22" xfId="0" applyNumberFormat="1" applyBorder="1"/>
    <xf numFmtId="0" fontId="7" fillId="2" borderId="1" xfId="2" applyBorder="1" applyAlignment="1">
      <alignment horizontal="right"/>
    </xf>
    <xf numFmtId="0" fontId="7" fillId="2" borderId="33" xfId="2" applyBorder="1" applyAlignment="1">
      <alignment horizontal="right"/>
    </xf>
    <xf numFmtId="0" fontId="7" fillId="2" borderId="0" xfId="2"/>
    <xf numFmtId="164" fontId="1" fillId="3" borderId="0" xfId="3" applyNumberFormat="1"/>
    <xf numFmtId="164" fontId="6" fillId="3" borderId="0" xfId="3" applyNumberFormat="1" applyFont="1"/>
    <xf numFmtId="164" fontId="6" fillId="3" borderId="0" xfId="3" applyNumberFormat="1" applyFont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0" fillId="0" borderId="35" xfId="0" applyBorder="1"/>
    <xf numFmtId="0" fontId="0" fillId="0" borderId="43" xfId="0" applyBorder="1"/>
    <xf numFmtId="0" fontId="0" fillId="0" borderId="18" xfId="0" applyBorder="1"/>
    <xf numFmtId="0" fontId="0" fillId="0" borderId="44" xfId="0" applyFill="1" applyBorder="1"/>
    <xf numFmtId="0" fontId="0" fillId="0" borderId="36" xfId="0" applyBorder="1"/>
    <xf numFmtId="0" fontId="0" fillId="0" borderId="37" xfId="0" applyBorder="1"/>
    <xf numFmtId="0" fontId="0" fillId="0" borderId="37" xfId="0" applyFill="1" applyBorder="1"/>
    <xf numFmtId="0" fontId="0" fillId="0" borderId="45" xfId="0" applyFill="1" applyBorder="1"/>
    <xf numFmtId="0" fontId="1" fillId="3" borderId="0" xfId="3"/>
    <xf numFmtId="9" fontId="0" fillId="0" borderId="0" xfId="1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9" fontId="0" fillId="0" borderId="21" xfId="1" applyFont="1" applyBorder="1"/>
    <xf numFmtId="0" fontId="0" fillId="0" borderId="22" xfId="0" applyBorder="1"/>
    <xf numFmtId="0" fontId="0" fillId="0" borderId="18" xfId="0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20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7" fillId="2" borderId="16" xfId="2" applyBorder="1"/>
    <xf numFmtId="0" fontId="7" fillId="2" borderId="17" xfId="2" applyBorder="1"/>
    <xf numFmtId="0" fontId="1" fillId="3" borderId="18" xfId="3" applyBorder="1"/>
    <xf numFmtId="0" fontId="1" fillId="3" borderId="0" xfId="3" applyBorder="1"/>
    <xf numFmtId="0" fontId="1" fillId="3" borderId="19" xfId="3" applyBorder="1"/>
    <xf numFmtId="0" fontId="1" fillId="3" borderId="18" xfId="3" applyBorder="1" applyAlignment="1">
      <alignment horizontal="left"/>
    </xf>
    <xf numFmtId="0" fontId="1" fillId="3" borderId="0" xfId="3" applyBorder="1" applyAlignment="1">
      <alignment horizontal="left" indent="1"/>
    </xf>
    <xf numFmtId="164" fontId="1" fillId="3" borderId="0" xfId="3" applyNumberFormat="1" applyBorder="1"/>
    <xf numFmtId="164" fontId="1" fillId="3" borderId="19" xfId="3" applyNumberFormat="1" applyBorder="1"/>
    <xf numFmtId="0" fontId="1" fillId="3" borderId="15" xfId="3" applyBorder="1" applyAlignment="1">
      <alignment horizontal="left"/>
    </xf>
    <xf numFmtId="0" fontId="1" fillId="3" borderId="16" xfId="3" applyBorder="1" applyAlignment="1">
      <alignment horizontal="left"/>
    </xf>
    <xf numFmtId="0" fontId="1" fillId="3" borderId="16" xfId="3" applyBorder="1"/>
    <xf numFmtId="0" fontId="1" fillId="3" borderId="17" xfId="3" applyBorder="1"/>
    <xf numFmtId="0" fontId="7" fillId="2" borderId="3" xfId="2" applyBorder="1"/>
    <xf numFmtId="0" fontId="7" fillId="2" borderId="43" xfId="2" applyBorder="1"/>
    <xf numFmtId="0" fontId="6" fillId="3" borderId="0" xfId="3" applyFont="1"/>
    <xf numFmtId="0" fontId="0" fillId="0" borderId="38" xfId="0" applyFill="1" applyBorder="1"/>
    <xf numFmtId="0" fontId="7" fillId="2" borderId="34" xfId="2" applyBorder="1"/>
    <xf numFmtId="3" fontId="0" fillId="0" borderId="20" xfId="0" applyNumberFormat="1" applyBorder="1"/>
    <xf numFmtId="3" fontId="0" fillId="0" borderId="22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0" fontId="0" fillId="0" borderId="0" xfId="0" applyAlignment="1">
      <alignment horizontal="center"/>
    </xf>
    <xf numFmtId="0" fontId="0" fillId="0" borderId="18" xfId="0" applyFill="1" applyBorder="1"/>
    <xf numFmtId="0" fontId="11" fillId="0" borderId="0" xfId="0" applyFont="1"/>
    <xf numFmtId="0" fontId="10" fillId="0" borderId="0" xfId="0" applyFont="1"/>
    <xf numFmtId="6" fontId="11" fillId="0" borderId="0" xfId="0" applyNumberFormat="1" applyFont="1"/>
    <xf numFmtId="165" fontId="0" fillId="0" borderId="0" xfId="0" applyNumberFormat="1"/>
    <xf numFmtId="0" fontId="0" fillId="0" borderId="0" xfId="0" applyFont="1" applyAlignment="1">
      <alignment vertical="top" wrapText="1"/>
    </xf>
    <xf numFmtId="0" fontId="0" fillId="4" borderId="31" xfId="0" applyFont="1" applyFill="1" applyBorder="1" applyAlignment="1">
      <alignment vertical="top" wrapText="1"/>
    </xf>
    <xf numFmtId="0" fontId="0" fillId="4" borderId="30" xfId="0" applyFont="1" applyFill="1" applyBorder="1" applyAlignment="1">
      <alignment vertical="top" wrapText="1"/>
    </xf>
    <xf numFmtId="0" fontId="0" fillId="4" borderId="29" xfId="0" applyFont="1" applyFill="1" applyBorder="1" applyAlignment="1">
      <alignment vertical="top" wrapText="1"/>
    </xf>
    <xf numFmtId="0" fontId="0" fillId="4" borderId="32" xfId="0" applyFont="1" applyFill="1" applyBorder="1" applyAlignment="1">
      <alignment vertical="top" wrapText="1"/>
    </xf>
    <xf numFmtId="0" fontId="0" fillId="4" borderId="10" xfId="0" applyFont="1" applyFill="1" applyBorder="1" applyAlignment="1">
      <alignment vertical="top" wrapText="1"/>
    </xf>
    <xf numFmtId="0" fontId="0" fillId="4" borderId="10" xfId="0" applyFont="1" applyFill="1" applyBorder="1" applyAlignment="1" applyProtection="1">
      <alignment vertical="top" wrapText="1"/>
      <protection locked="0"/>
    </xf>
    <xf numFmtId="0" fontId="0" fillId="4" borderId="33" xfId="0" applyFont="1" applyFill="1" applyBorder="1" applyAlignment="1">
      <alignment vertical="top" wrapText="1"/>
    </xf>
    <xf numFmtId="9" fontId="0" fillId="0" borderId="0" xfId="0" applyNumberFormat="1" applyFont="1" applyAlignment="1">
      <alignment vertical="top" wrapText="1"/>
    </xf>
    <xf numFmtId="0" fontId="0" fillId="0" borderId="0" xfId="0" applyFont="1" applyAlignment="1">
      <alignment vertical="top"/>
    </xf>
    <xf numFmtId="0" fontId="0" fillId="4" borderId="18" xfId="0" applyFont="1" applyFill="1" applyBorder="1" applyAlignment="1">
      <alignment vertical="top" wrapText="1"/>
    </xf>
    <xf numFmtId="0" fontId="0" fillId="4" borderId="0" xfId="0" applyFont="1" applyFill="1" applyBorder="1" applyAlignment="1">
      <alignment vertical="top" wrapText="1"/>
    </xf>
    <xf numFmtId="0" fontId="0" fillId="4" borderId="19" xfId="0" applyFont="1" applyFill="1" applyBorder="1" applyAlignment="1">
      <alignment vertical="top" wrapText="1"/>
    </xf>
    <xf numFmtId="0" fontId="0" fillId="4" borderId="10" xfId="0" applyFont="1" applyFill="1" applyBorder="1" applyAlignment="1">
      <alignment vertical="top"/>
    </xf>
    <xf numFmtId="0" fontId="0" fillId="4" borderId="20" xfId="0" applyFont="1" applyFill="1" applyBorder="1" applyAlignment="1">
      <alignment vertical="top" wrapText="1"/>
    </xf>
    <xf numFmtId="0" fontId="0" fillId="4" borderId="21" xfId="0" applyFont="1" applyFill="1" applyBorder="1" applyAlignment="1">
      <alignment vertical="top" wrapText="1"/>
    </xf>
    <xf numFmtId="0" fontId="0" fillId="4" borderId="22" xfId="0" applyFont="1" applyFill="1" applyBorder="1" applyAlignment="1">
      <alignment vertical="top" wrapText="1"/>
    </xf>
    <xf numFmtId="3" fontId="0" fillId="0" borderId="0" xfId="0" applyNumberFormat="1" applyFont="1"/>
    <xf numFmtId="3" fontId="0" fillId="0" borderId="18" xfId="0" applyNumberFormat="1" applyFont="1" applyBorder="1" applyAlignment="1">
      <alignment horizontal="left" indent="2"/>
    </xf>
    <xf numFmtId="164" fontId="0" fillId="0" borderId="0" xfId="0" applyNumberFormat="1" applyFont="1" applyBorder="1"/>
    <xf numFmtId="3" fontId="0" fillId="0" borderId="19" xfId="0" applyNumberFormat="1" applyFont="1" applyBorder="1"/>
    <xf numFmtId="3" fontId="0" fillId="0" borderId="18" xfId="0" applyNumberFormat="1" applyFont="1" applyBorder="1"/>
    <xf numFmtId="3" fontId="0" fillId="0" borderId="0" xfId="0" applyNumberFormat="1" applyFont="1" applyBorder="1"/>
    <xf numFmtId="164" fontId="0" fillId="0" borderId="7" xfId="0" applyNumberFormat="1" applyFont="1" applyBorder="1"/>
    <xf numFmtId="3" fontId="0" fillId="0" borderId="18" xfId="0" applyNumberFormat="1" applyFont="1" applyBorder="1" applyAlignment="1">
      <alignment horizontal="left" indent="1"/>
    </xf>
    <xf numFmtId="164" fontId="0" fillId="0" borderId="19" xfId="0" applyNumberFormat="1" applyFont="1" applyBorder="1"/>
    <xf numFmtId="3" fontId="0" fillId="0" borderId="18" xfId="0" applyNumberFormat="1" applyFont="1" applyBorder="1" applyAlignment="1">
      <alignment horizontal="left" indent="3"/>
    </xf>
    <xf numFmtId="4" fontId="0" fillId="0" borderId="0" xfId="0" applyNumberFormat="1" applyFont="1" applyBorder="1"/>
    <xf numFmtId="3" fontId="0" fillId="0" borderId="20" xfId="0" applyNumberFormat="1" applyFont="1" applyBorder="1" applyAlignment="1">
      <alignment horizontal="left" indent="2"/>
    </xf>
    <xf numFmtId="3" fontId="0" fillId="0" borderId="21" xfId="0" applyNumberFormat="1" applyFont="1" applyBorder="1"/>
    <xf numFmtId="3" fontId="12" fillId="2" borderId="18" xfId="2" applyNumberFormat="1" applyFont="1" applyBorder="1"/>
    <xf numFmtId="3" fontId="13" fillId="2" borderId="19" xfId="2" applyNumberFormat="1" applyFont="1" applyBorder="1"/>
    <xf numFmtId="3" fontId="0" fillId="0" borderId="20" xfId="0" applyNumberFormat="1" applyFont="1" applyBorder="1" applyAlignment="1">
      <alignment horizontal="left" indent="1"/>
    </xf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0" xfId="0" applyFont="1"/>
    <xf numFmtId="164" fontId="0" fillId="0" borderId="0" xfId="0" applyNumberFormat="1" applyFont="1"/>
    <xf numFmtId="164" fontId="0" fillId="0" borderId="18" xfId="0" applyNumberFormat="1" applyFont="1" applyBorder="1"/>
    <xf numFmtId="164" fontId="0" fillId="0" borderId="15" xfId="0" applyNumberFormat="1" applyFont="1" applyBorder="1"/>
    <xf numFmtId="164" fontId="0" fillId="0" borderId="17" xfId="0" applyNumberFormat="1" applyFont="1" applyBorder="1"/>
    <xf numFmtId="0" fontId="14" fillId="0" borderId="0" xfId="0" applyFont="1"/>
    <xf numFmtId="164" fontId="0" fillId="0" borderId="20" xfId="0" applyNumberFormat="1" applyFont="1" applyBorder="1"/>
    <xf numFmtId="0" fontId="13" fillId="2" borderId="10" xfId="2" applyFont="1" applyBorder="1"/>
    <xf numFmtId="0" fontId="13" fillId="2" borderId="33" xfId="2" applyFont="1" applyBorder="1"/>
    <xf numFmtId="9" fontId="15" fillId="0" borderId="0" xfId="0" applyNumberFormat="1" applyFont="1"/>
    <xf numFmtId="0" fontId="15" fillId="0" borderId="0" xfId="0" applyFont="1"/>
    <xf numFmtId="0" fontId="0" fillId="0" borderId="0" xfId="0" applyFill="1" applyBorder="1"/>
    <xf numFmtId="10" fontId="0" fillId="0" borderId="0" xfId="1" applyNumberFormat="1" applyFont="1"/>
    <xf numFmtId="0" fontId="0" fillId="0" borderId="0" xfId="0" applyFont="1" applyAlignment="1">
      <alignment horizontal="center"/>
    </xf>
    <xf numFmtId="164" fontId="0" fillId="0" borderId="19" xfId="0" applyNumberFormat="1" applyFill="1" applyBorder="1"/>
    <xf numFmtId="0" fontId="3" fillId="4" borderId="23" xfId="0" applyFont="1" applyFill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3" fontId="0" fillId="0" borderId="0" xfId="0" applyNumberFormat="1" applyFont="1" applyBorder="1" applyAlignment="1">
      <alignment horizontal="left"/>
    </xf>
    <xf numFmtId="3" fontId="3" fillId="0" borderId="10" xfId="0" applyNumberFormat="1" applyFont="1" applyBorder="1" applyAlignment="1">
      <alignment horizontal="center"/>
    </xf>
    <xf numFmtId="3" fontId="3" fillId="0" borderId="39" xfId="0" applyNumberFormat="1" applyFont="1" applyBorder="1" applyAlignment="1">
      <alignment horizontal="center"/>
    </xf>
    <xf numFmtId="3" fontId="3" fillId="0" borderId="40" xfId="0" applyNumberFormat="1" applyFont="1" applyBorder="1" applyAlignment="1">
      <alignment horizontal="center"/>
    </xf>
    <xf numFmtId="164" fontId="3" fillId="0" borderId="39" xfId="0" applyNumberFormat="1" applyFont="1" applyBorder="1" applyAlignment="1">
      <alignment horizontal="center"/>
    </xf>
    <xf numFmtId="164" fontId="3" fillId="0" borderId="40" xfId="0" applyNumberFormat="1" applyFont="1" applyBorder="1" applyAlignment="1">
      <alignment horizontal="center"/>
    </xf>
    <xf numFmtId="164" fontId="3" fillId="0" borderId="41" xfId="0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3" fontId="0" fillId="0" borderId="10" xfId="0" applyNumberFormat="1" applyBorder="1" applyAlignment="1">
      <alignment horizontal="center" vertical="top" wrapText="1"/>
    </xf>
    <xf numFmtId="3" fontId="0" fillId="0" borderId="11" xfId="0" applyNumberFormat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Alignment="1">
      <alignment horizontal="left" indent="1"/>
    </xf>
    <xf numFmtId="2" fontId="15" fillId="0" borderId="0" xfId="0" applyNumberFormat="1" applyFont="1"/>
    <xf numFmtId="2" fontId="0" fillId="0" borderId="0" xfId="0" applyNumberFormat="1" applyFont="1"/>
    <xf numFmtId="165" fontId="0" fillId="0" borderId="0" xfId="0" applyNumberFormat="1" applyFont="1"/>
    <xf numFmtId="164" fontId="6" fillId="0" borderId="0" xfId="3" applyNumberFormat="1" applyFont="1" applyFill="1"/>
    <xf numFmtId="4" fontId="3" fillId="0" borderId="28" xfId="0" applyNumberFormat="1" applyFont="1" applyBorder="1"/>
    <xf numFmtId="166" fontId="0" fillId="0" borderId="0" xfId="0" applyNumberFormat="1" applyFont="1"/>
    <xf numFmtId="0" fontId="3" fillId="0" borderId="32" xfId="0" applyFont="1" applyBorder="1"/>
    <xf numFmtId="3" fontId="3" fillId="0" borderId="41" xfId="0" applyNumberFormat="1" applyFont="1" applyBorder="1" applyAlignment="1">
      <alignment horizontal="center"/>
    </xf>
    <xf numFmtId="0" fontId="0" fillId="0" borderId="0" xfId="0" applyAlignment="1"/>
    <xf numFmtId="3" fontId="3" fillId="0" borderId="46" xfId="0" applyNumberFormat="1" applyFont="1" applyBorder="1" applyAlignment="1">
      <alignment horizontal="center"/>
    </xf>
    <xf numFmtId="3" fontId="3" fillId="0" borderId="47" xfId="0" applyNumberFormat="1" applyFont="1" applyBorder="1" applyAlignment="1">
      <alignment horizontal="center"/>
    </xf>
    <xf numFmtId="0" fontId="0" fillId="0" borderId="47" xfId="0" applyBorder="1" applyAlignment="1"/>
    <xf numFmtId="3" fontId="3" fillId="0" borderId="26" xfId="0" applyNumberFormat="1" applyFont="1" applyBorder="1" applyAlignment="1">
      <alignment horizontal="center"/>
    </xf>
    <xf numFmtId="3" fontId="0" fillId="0" borderId="26" xfId="0" applyNumberFormat="1" applyFont="1" applyBorder="1"/>
    <xf numFmtId="3" fontId="3" fillId="0" borderId="30" xfId="0" applyNumberFormat="1" applyFont="1" applyBorder="1" applyAlignment="1">
      <alignment horizontal="center"/>
    </xf>
    <xf numFmtId="3" fontId="3" fillId="0" borderId="29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left"/>
    </xf>
    <xf numFmtId="3" fontId="3" fillId="0" borderId="27" xfId="0" applyNumberFormat="1" applyFont="1" applyBorder="1" applyAlignment="1">
      <alignment horizontal="left"/>
    </xf>
    <xf numFmtId="164" fontId="6" fillId="3" borderId="15" xfId="3" applyNumberFormat="1" applyFont="1" applyBorder="1" applyAlignment="1">
      <alignment horizontal="center"/>
    </xf>
    <xf numFmtId="164" fontId="6" fillId="3" borderId="17" xfId="3" applyNumberFormat="1" applyFont="1" applyBorder="1" applyAlignment="1">
      <alignment horizontal="center"/>
    </xf>
    <xf numFmtId="164" fontId="0" fillId="0" borderId="0" xfId="0" applyNumberFormat="1" applyAlignment="1">
      <alignment vertical="top" wrapText="1"/>
    </xf>
    <xf numFmtId="3" fontId="0" fillId="0" borderId="16" xfId="0" applyNumberFormat="1" applyFont="1" applyBorder="1" applyAlignment="1">
      <alignment horizontal="left"/>
    </xf>
    <xf numFmtId="0" fontId="0" fillId="0" borderId="16" xfId="0" applyBorder="1" applyAlignment="1"/>
    <xf numFmtId="9" fontId="0" fillId="5" borderId="10" xfId="0" applyNumberFormat="1" applyFont="1" applyFill="1" applyBorder="1" applyAlignment="1" applyProtection="1">
      <alignment vertical="top" wrapText="1"/>
      <protection locked="0"/>
    </xf>
    <xf numFmtId="0" fontId="0" fillId="5" borderId="10" xfId="0" applyFont="1" applyFill="1" applyBorder="1" applyAlignment="1" applyProtection="1">
      <alignment vertical="top" wrapText="1"/>
      <protection locked="0"/>
    </xf>
    <xf numFmtId="0" fontId="0" fillId="5" borderId="30" xfId="0" applyFont="1" applyFill="1" applyBorder="1" applyAlignment="1" applyProtection="1">
      <alignment vertical="top" wrapText="1"/>
      <protection locked="0"/>
    </xf>
    <xf numFmtId="0" fontId="0" fillId="5" borderId="0" xfId="0" applyFont="1" applyFill="1" applyBorder="1" applyAlignment="1" applyProtection="1">
      <alignment vertical="top" wrapText="1"/>
      <protection locked="0"/>
    </xf>
    <xf numFmtId="9" fontId="0" fillId="5" borderId="0" xfId="0" applyNumberFormat="1" applyFont="1" applyFill="1" applyAlignment="1" applyProtection="1">
      <alignment vertical="top" wrapText="1"/>
      <protection locked="0"/>
    </xf>
    <xf numFmtId="0" fontId="0" fillId="5" borderId="0" xfId="0" applyFont="1" applyFill="1" applyAlignment="1" applyProtection="1">
      <alignment vertical="top" wrapText="1"/>
      <protection locked="0"/>
    </xf>
    <xf numFmtId="0" fontId="0" fillId="5" borderId="0" xfId="0" applyFont="1" applyFill="1" applyAlignment="1">
      <alignment vertical="top" wrapText="1"/>
    </xf>
    <xf numFmtId="0" fontId="0" fillId="0" borderId="10" xfId="0" applyFont="1" applyFill="1" applyBorder="1" applyAlignment="1" applyProtection="1">
      <alignment vertical="top" wrapText="1"/>
    </xf>
    <xf numFmtId="168" fontId="0" fillId="0" borderId="21" xfId="1" applyNumberFormat="1" applyFont="1" applyFill="1" applyBorder="1" applyAlignment="1">
      <alignment vertical="top" wrapText="1"/>
    </xf>
    <xf numFmtId="4" fontId="0" fillId="5" borderId="7" xfId="0" applyNumberFormat="1" applyFont="1" applyFill="1" applyBorder="1" applyAlignment="1" applyProtection="1">
      <alignment horizontal="right"/>
      <protection locked="0"/>
    </xf>
    <xf numFmtId="4" fontId="0" fillId="5" borderId="28" xfId="0" applyNumberFormat="1" applyFont="1" applyFill="1" applyBorder="1" applyAlignment="1" applyProtection="1">
      <alignment horizontal="right"/>
      <protection locked="0"/>
    </xf>
    <xf numFmtId="164" fontId="0" fillId="5" borderId="0" xfId="0" applyNumberFormat="1" applyFont="1" applyFill="1" applyBorder="1" applyProtection="1">
      <protection locked="0"/>
    </xf>
    <xf numFmtId="164" fontId="0" fillId="5" borderId="19" xfId="0" applyNumberFormat="1" applyFont="1" applyFill="1" applyBorder="1" applyProtection="1">
      <protection locked="0"/>
    </xf>
    <xf numFmtId="3" fontId="0" fillId="5" borderId="0" xfId="0" applyNumberFormat="1" applyFont="1" applyFill="1" applyBorder="1" applyProtection="1">
      <protection locked="0"/>
    </xf>
    <xf numFmtId="3" fontId="0" fillId="5" borderId="19" xfId="0" applyNumberFormat="1" applyFont="1" applyFill="1" applyBorder="1" applyProtection="1">
      <protection locked="0"/>
    </xf>
    <xf numFmtId="168" fontId="0" fillId="5" borderId="0" xfId="1" applyNumberFormat="1" applyFont="1" applyFill="1" applyBorder="1" applyProtection="1">
      <protection locked="0"/>
    </xf>
    <xf numFmtId="168" fontId="0" fillId="5" borderId="19" xfId="1" applyNumberFormat="1" applyFont="1" applyFill="1" applyBorder="1" applyProtection="1">
      <protection locked="0"/>
    </xf>
    <xf numFmtId="168" fontId="0" fillId="5" borderId="21" xfId="1" applyNumberFormat="1" applyFont="1" applyFill="1" applyBorder="1" applyProtection="1">
      <protection locked="0"/>
    </xf>
    <xf numFmtId="168" fontId="0" fillId="5" borderId="22" xfId="1" applyNumberFormat="1" applyFont="1" applyFill="1" applyBorder="1" applyProtection="1">
      <protection locked="0"/>
    </xf>
    <xf numFmtId="4" fontId="0" fillId="5" borderId="7" xfId="0" applyNumberFormat="1" applyFont="1" applyFill="1" applyBorder="1" applyProtection="1">
      <protection locked="0"/>
    </xf>
    <xf numFmtId="4" fontId="0" fillId="5" borderId="28" xfId="0" applyNumberFormat="1" applyFont="1" applyFill="1" applyBorder="1" applyProtection="1">
      <protection locked="0"/>
    </xf>
    <xf numFmtId="168" fontId="3" fillId="5" borderId="0" xfId="1" applyNumberFormat="1" applyFont="1" applyFill="1" applyBorder="1" applyProtection="1">
      <protection locked="0"/>
    </xf>
    <xf numFmtId="168" fontId="3" fillId="5" borderId="19" xfId="1" applyNumberFormat="1" applyFont="1" applyFill="1" applyBorder="1" applyProtection="1">
      <protection locked="0"/>
    </xf>
    <xf numFmtId="168" fontId="3" fillId="5" borderId="21" xfId="1" applyNumberFormat="1" applyFont="1" applyFill="1" applyBorder="1" applyProtection="1">
      <protection locked="0"/>
    </xf>
    <xf numFmtId="168" fontId="3" fillId="5" borderId="22" xfId="1" applyNumberFormat="1" applyFont="1" applyFill="1" applyBorder="1" applyProtection="1">
      <protection locked="0"/>
    </xf>
    <xf numFmtId="164" fontId="17" fillId="5" borderId="0" xfId="0" applyNumberFormat="1" applyFont="1" applyFill="1" applyBorder="1" applyProtection="1">
      <protection locked="0"/>
    </xf>
    <xf numFmtId="4" fontId="3" fillId="5" borderId="7" xfId="0" applyNumberFormat="1" applyFont="1" applyFill="1" applyBorder="1" applyProtection="1">
      <protection locked="0"/>
    </xf>
    <xf numFmtId="3" fontId="13" fillId="2" borderId="0" xfId="2" applyNumberFormat="1" applyFont="1" applyBorder="1" applyProtection="1">
      <protection locked="0"/>
    </xf>
    <xf numFmtId="3" fontId="17" fillId="5" borderId="0" xfId="0" applyNumberFormat="1" applyFont="1" applyFill="1" applyBorder="1" applyProtection="1">
      <protection locked="0"/>
    </xf>
    <xf numFmtId="164" fontId="0" fillId="5" borderId="18" xfId="0" applyNumberFormat="1" applyFill="1" applyBorder="1"/>
    <xf numFmtId="168" fontId="0" fillId="5" borderId="19" xfId="1" applyNumberFormat="1" applyFont="1" applyFill="1" applyBorder="1"/>
    <xf numFmtId="164" fontId="0" fillId="5" borderId="20" xfId="0" applyNumberFormat="1" applyFill="1" applyBorder="1"/>
    <xf numFmtId="168" fontId="0" fillId="5" borderId="22" xfId="1" applyNumberFormat="1" applyFont="1" applyFill="1" applyBorder="1"/>
  </cellXfs>
  <cellStyles count="4">
    <cellStyle name="60% - Accent6" xfId="3" builtinId="52"/>
    <cellStyle name="Accent6" xfId="2" builtinId="49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A5032-E3B8-4F06-B9AD-6866A6962E0F}">
  <sheetPr>
    <tabColor rgb="FFFFFF00"/>
  </sheetPr>
  <dimension ref="A1:G19"/>
  <sheetViews>
    <sheetView workbookViewId="0">
      <selection activeCell="C2" sqref="C2"/>
    </sheetView>
  </sheetViews>
  <sheetFormatPr baseColWidth="10" defaultColWidth="11.5" defaultRowHeight="15"/>
  <cols>
    <col min="1" max="1" width="3" style="154" bestFit="1" customWidth="1"/>
    <col min="2" max="2" width="59.33203125" style="154" bestFit="1" customWidth="1"/>
    <col min="3" max="5" width="11.5" style="154"/>
    <col min="6" max="6" width="4.5" style="154" bestFit="1" customWidth="1"/>
    <col min="7" max="7" width="16.83203125" style="154" bestFit="1" customWidth="1"/>
    <col min="8" max="16384" width="11.5" style="154"/>
  </cols>
  <sheetData>
    <row r="1" spans="1:7" ht="16" thickBot="1">
      <c r="A1" s="205" t="s">
        <v>95</v>
      </c>
      <c r="B1" s="206"/>
      <c r="C1" s="206"/>
      <c r="D1" s="207"/>
    </row>
    <row r="2" spans="1:7" ht="17" thickTop="1">
      <c r="A2" s="155">
        <v>1</v>
      </c>
      <c r="B2" s="156" t="s">
        <v>0</v>
      </c>
      <c r="C2" s="246">
        <v>2021</v>
      </c>
      <c r="D2" s="157"/>
    </row>
    <row r="3" spans="1:7" ht="16">
      <c r="A3" s="158">
        <f>+A2+1</f>
        <v>2</v>
      </c>
      <c r="B3" s="159" t="s">
        <v>2</v>
      </c>
      <c r="C3" s="245">
        <v>3</v>
      </c>
      <c r="D3" s="161"/>
    </row>
    <row r="4" spans="1:7" ht="16">
      <c r="A4" s="158">
        <f t="shared" ref="A4:A16" si="0">+A3+1</f>
        <v>3</v>
      </c>
      <c r="B4" s="159" t="s">
        <v>155</v>
      </c>
      <c r="C4" s="245">
        <v>25</v>
      </c>
      <c r="D4" s="161"/>
    </row>
    <row r="5" spans="1:7" ht="16">
      <c r="A5" s="158">
        <f t="shared" si="0"/>
        <v>4</v>
      </c>
      <c r="B5" s="159" t="s">
        <v>154</v>
      </c>
      <c r="C5" s="251">
        <f>+C2+C3+C4-1</f>
        <v>2048</v>
      </c>
      <c r="D5" s="161"/>
      <c r="E5" s="154" t="s">
        <v>157</v>
      </c>
      <c r="F5" s="162" t="s">
        <v>160</v>
      </c>
      <c r="G5" s="163" t="s">
        <v>158</v>
      </c>
    </row>
    <row r="6" spans="1:7" ht="16">
      <c r="A6" s="158">
        <f t="shared" si="0"/>
        <v>5</v>
      </c>
      <c r="B6" s="159" t="s">
        <v>1</v>
      </c>
      <c r="C6" s="244">
        <v>0.08</v>
      </c>
      <c r="D6" s="161"/>
    </row>
    <row r="7" spans="1:7" ht="16">
      <c r="A7" s="158">
        <f t="shared" si="0"/>
        <v>6</v>
      </c>
      <c r="B7" s="159" t="s">
        <v>187</v>
      </c>
      <c r="C7" s="245">
        <v>1500</v>
      </c>
      <c r="D7" s="161"/>
    </row>
    <row r="8" spans="1:7" ht="16">
      <c r="A8" s="158">
        <f t="shared" si="0"/>
        <v>7</v>
      </c>
      <c r="B8" s="159" t="s">
        <v>188</v>
      </c>
      <c r="C8" s="251">
        <f>C7*F8</f>
        <v>30</v>
      </c>
      <c r="D8" s="161"/>
      <c r="E8" s="154" t="s">
        <v>157</v>
      </c>
      <c r="F8" s="248">
        <v>0.02</v>
      </c>
      <c r="G8" s="163" t="s">
        <v>162</v>
      </c>
    </row>
    <row r="9" spans="1:7" ht="16">
      <c r="A9" s="158">
        <f t="shared" si="0"/>
        <v>8</v>
      </c>
      <c r="B9" s="159" t="s">
        <v>159</v>
      </c>
      <c r="C9" s="251">
        <f>C2+F9</f>
        <v>2041</v>
      </c>
      <c r="D9" s="161"/>
      <c r="E9" s="154" t="s">
        <v>157</v>
      </c>
      <c r="F9" s="249">
        <v>20</v>
      </c>
      <c r="G9" s="163" t="s">
        <v>161</v>
      </c>
    </row>
    <row r="10" spans="1:7" ht="16">
      <c r="A10" s="158">
        <f t="shared" si="0"/>
        <v>9</v>
      </c>
      <c r="B10" s="159" t="s">
        <v>189</v>
      </c>
      <c r="C10" s="251">
        <f>+C7*F10</f>
        <v>150</v>
      </c>
      <c r="D10" s="161"/>
      <c r="E10" s="154" t="s">
        <v>157</v>
      </c>
      <c r="F10" s="248">
        <v>0.1</v>
      </c>
      <c r="G10" s="163" t="s">
        <v>162</v>
      </c>
    </row>
    <row r="11" spans="1:7" ht="16">
      <c r="A11" s="158">
        <f t="shared" si="0"/>
        <v>10</v>
      </c>
      <c r="B11" s="159" t="s">
        <v>190</v>
      </c>
      <c r="C11" s="245">
        <v>25</v>
      </c>
      <c r="D11" s="161"/>
    </row>
    <row r="12" spans="1:7" ht="16">
      <c r="A12" s="158">
        <f t="shared" si="0"/>
        <v>11</v>
      </c>
      <c r="B12" s="159" t="s">
        <v>191</v>
      </c>
      <c r="C12" s="245">
        <v>50</v>
      </c>
      <c r="D12" s="161"/>
    </row>
    <row r="13" spans="1:7" ht="16">
      <c r="A13" s="158">
        <f t="shared" si="0"/>
        <v>12</v>
      </c>
      <c r="B13" s="159" t="s">
        <v>156</v>
      </c>
      <c r="C13" s="245">
        <v>125</v>
      </c>
      <c r="D13" s="161"/>
    </row>
    <row r="14" spans="1:7" ht="16">
      <c r="A14" s="158">
        <f t="shared" si="0"/>
        <v>13</v>
      </c>
      <c r="B14" s="159" t="s">
        <v>192</v>
      </c>
      <c r="C14" s="245">
        <v>2.5</v>
      </c>
      <c r="D14" s="161"/>
    </row>
    <row r="15" spans="1:7" ht="16">
      <c r="A15" s="164">
        <f t="shared" si="0"/>
        <v>14</v>
      </c>
      <c r="B15" s="165" t="s">
        <v>193</v>
      </c>
      <c r="C15" s="247">
        <v>1.6</v>
      </c>
      <c r="D15" s="166"/>
    </row>
    <row r="16" spans="1:7">
      <c r="A16" s="158">
        <f t="shared" si="0"/>
        <v>15</v>
      </c>
      <c r="B16" s="167" t="s">
        <v>94</v>
      </c>
      <c r="C16" s="160"/>
      <c r="D16" s="161"/>
    </row>
    <row r="17" spans="1:7" ht="17" thickBot="1">
      <c r="A17" s="168"/>
      <c r="B17" s="169" t="s">
        <v>182</v>
      </c>
      <c r="C17" s="252">
        <f>+Resultados!B14</f>
        <v>9.0574748357669321E-2</v>
      </c>
      <c r="D17" s="170"/>
      <c r="E17" s="154" t="s">
        <v>157</v>
      </c>
      <c r="F17" s="154" t="s">
        <v>160</v>
      </c>
      <c r="G17" s="163" t="s">
        <v>163</v>
      </c>
    </row>
    <row r="19" spans="1:7" ht="16">
      <c r="B19" s="250" t="s">
        <v>199</v>
      </c>
    </row>
  </sheetData>
  <sheetProtection algorithmName="SHA-512" hashValue="mod3oZscyjHnVdub+5wThkXZSPicRTxI/SbGugH43xQWSs5ciewMveSSpWElyQY9PNceFublUL7mW+UMmaqeaA==" saltValue="UBlMz8V0dc/VwTwcrCTxzQ==" spinCount="100000" sheet="1" selectLockedCells="1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90C2D-A8C1-4A76-8A94-C9252984BB21}">
  <sheetPr>
    <tabColor theme="5" tint="-0.249977111117893"/>
  </sheetPr>
  <dimension ref="A1:I99"/>
  <sheetViews>
    <sheetView tabSelected="1" topLeftCell="A47" workbookViewId="0">
      <selection activeCell="D62" sqref="D62:I62"/>
    </sheetView>
  </sheetViews>
  <sheetFormatPr baseColWidth="10" defaultColWidth="11.5" defaultRowHeight="15"/>
  <cols>
    <col min="1" max="1" width="61.6640625" style="171" customWidth="1"/>
    <col min="2" max="2" width="7.1640625" style="171" bestFit="1" customWidth="1"/>
    <col min="3" max="16384" width="11.5" style="171"/>
  </cols>
  <sheetData>
    <row r="1" spans="1:9" ht="16" thickBot="1">
      <c r="A1" s="230" t="s">
        <v>194</v>
      </c>
      <c r="B1" s="231"/>
      <c r="C1" s="231"/>
      <c r="D1" s="231"/>
      <c r="E1" s="231"/>
      <c r="F1" s="231"/>
      <c r="G1" s="231"/>
      <c r="H1" s="231"/>
      <c r="I1" s="232"/>
    </row>
    <row r="2" spans="1:9" ht="16" thickTop="1">
      <c r="A2" s="237" t="str">
        <f>"Valor Actual Neto (VAN) y Tasa Interna de Retorno (TIR)"</f>
        <v>Valor Actual Neto (VAN) y Tasa Interna de Retorno (TIR)</v>
      </c>
      <c r="B2" s="69"/>
      <c r="D2" s="211" t="s">
        <v>192</v>
      </c>
      <c r="E2" s="211"/>
      <c r="F2" s="211"/>
      <c r="G2" s="211"/>
      <c r="H2" s="211"/>
      <c r="I2" s="228"/>
    </row>
    <row r="3" spans="1:9">
      <c r="A3" s="238" t="str">
        <f>"(tasa de descuento "&amp;TEXT(Supuestos!$C$6,"0.0%")&amp;" y precio "&amp;TEXT(Supuestos!$C$14,"0.0")&amp;" US$ / lb)"</f>
        <v>(tasa de descuento 8.0% y precio 2.5 US$ / lb)</v>
      </c>
      <c r="B3" s="53"/>
      <c r="C3" s="177"/>
      <c r="D3" s="253">
        <v>2.46</v>
      </c>
      <c r="E3" s="253">
        <v>3</v>
      </c>
      <c r="F3" s="253">
        <v>3.5</v>
      </c>
      <c r="G3" s="253">
        <v>4</v>
      </c>
      <c r="H3" s="253">
        <v>4.5</v>
      </c>
      <c r="I3" s="254">
        <v>5</v>
      </c>
    </row>
    <row r="4" spans="1:9">
      <c r="A4" s="178" t="s">
        <v>121</v>
      </c>
      <c r="B4" s="173">
        <f>+'Flujo de caja sin impuestos'!B17</f>
        <v>457.7686842036693</v>
      </c>
      <c r="C4" s="176"/>
      <c r="D4" s="255">
        <v>356.88637504349231</v>
      </c>
      <c r="E4" s="255">
        <v>1718.7975487058811</v>
      </c>
      <c r="F4" s="255">
        <v>2979.8264132080944</v>
      </c>
      <c r="G4" s="255">
        <v>4240.8552777103087</v>
      </c>
      <c r="H4" s="255">
        <v>5501.8841422125224</v>
      </c>
      <c r="I4" s="256">
        <v>6762.9130067147353</v>
      </c>
    </row>
    <row r="5" spans="1:9">
      <c r="A5" s="178" t="s">
        <v>122</v>
      </c>
      <c r="B5" s="173"/>
      <c r="C5" s="176"/>
      <c r="D5" s="255"/>
      <c r="E5" s="255"/>
      <c r="F5" s="255"/>
      <c r="G5" s="255"/>
      <c r="H5" s="255"/>
      <c r="I5" s="256"/>
    </row>
    <row r="6" spans="1:9">
      <c r="A6" s="180" t="s">
        <v>116</v>
      </c>
      <c r="B6" s="173">
        <f>-+'Flujo de caja con impuestos'!B26</f>
        <v>66.00033996596801</v>
      </c>
      <c r="C6" s="173"/>
      <c r="D6" s="255">
        <v>61.196420482150053</v>
      </c>
      <c r="E6" s="255">
        <v>128.36794644857395</v>
      </c>
      <c r="F6" s="255">
        <v>209.05286429894829</v>
      </c>
      <c r="G6" s="255">
        <v>312.58347352852809</v>
      </c>
      <c r="H6" s="255">
        <v>429.15192856991979</v>
      </c>
      <c r="I6" s="256">
        <v>553.88389336362513</v>
      </c>
    </row>
    <row r="7" spans="1:9">
      <c r="A7" s="180" t="s">
        <v>117</v>
      </c>
      <c r="B7" s="173">
        <f>-'Flujo de caja con impuestos'!B27</f>
        <v>10.269315938986843</v>
      </c>
      <c r="C7" s="173"/>
      <c r="D7" s="255">
        <v>10.269315938986843</v>
      </c>
      <c r="E7" s="255">
        <v>10.269315938986843</v>
      </c>
      <c r="F7" s="255">
        <v>10.269315938986843</v>
      </c>
      <c r="G7" s="255">
        <v>10.269315938986843</v>
      </c>
      <c r="H7" s="255">
        <v>10.269315938986843</v>
      </c>
      <c r="I7" s="256">
        <v>10.269315938986843</v>
      </c>
    </row>
    <row r="8" spans="1:9">
      <c r="A8" s="180" t="s">
        <v>118</v>
      </c>
      <c r="B8" s="173">
        <f>-'Flujo de caja con impuestos'!B28</f>
        <v>270.65017396384252</v>
      </c>
      <c r="C8" s="173"/>
      <c r="D8" s="255">
        <v>247.43546972294649</v>
      </c>
      <c r="E8" s="255">
        <v>577.64803974992708</v>
      </c>
      <c r="F8" s="255">
        <v>895.99589131492439</v>
      </c>
      <c r="G8" s="255">
        <v>1208.520420238536</v>
      </c>
      <c r="H8" s="255">
        <v>1517.5247307929587</v>
      </c>
      <c r="I8" s="256">
        <v>1824.3248937142562</v>
      </c>
    </row>
    <row r="9" spans="1:9">
      <c r="A9" s="180" t="s">
        <v>119</v>
      </c>
      <c r="B9" s="173">
        <f>-'Flujo de caja con impuestos'!B29</f>
        <v>39.47462291252387</v>
      </c>
      <c r="C9" s="173"/>
      <c r="D9" s="255">
        <v>36.846152784420319</v>
      </c>
      <c r="E9" s="255">
        <v>72.207820724429098</v>
      </c>
      <c r="F9" s="255">
        <v>104.36930833240481</v>
      </c>
      <c r="G9" s="255">
        <v>135.97588114300657</v>
      </c>
      <c r="H9" s="255">
        <v>167.23770942624139</v>
      </c>
      <c r="I9" s="256">
        <v>198.28379619768157</v>
      </c>
    </row>
    <row r="10" spans="1:9">
      <c r="A10" s="180" t="s">
        <v>120</v>
      </c>
      <c r="B10" s="173">
        <f>SUM(B6:B9)</f>
        <v>386.39445278132121</v>
      </c>
      <c r="C10" s="173"/>
      <c r="D10" s="255">
        <v>355.74735892850373</v>
      </c>
      <c r="E10" s="255">
        <v>788.49312286191696</v>
      </c>
      <c r="F10" s="255">
        <v>1219.6873798852644</v>
      </c>
      <c r="G10" s="255">
        <v>1667.3490908490573</v>
      </c>
      <c r="H10" s="255">
        <v>2124.183684728107</v>
      </c>
      <c r="I10" s="256">
        <v>2586.7618992145499</v>
      </c>
    </row>
    <row r="11" spans="1:9">
      <c r="A11" s="178" t="s">
        <v>123</v>
      </c>
      <c r="B11" s="173">
        <f>'Flujo de caja con impuestos'!B22</f>
        <v>71.374231422347975</v>
      </c>
      <c r="C11" s="181"/>
      <c r="D11" s="255">
        <v>1.1390161149885216</v>
      </c>
      <c r="E11" s="255">
        <v>930.30442584396519</v>
      </c>
      <c r="F11" s="255">
        <v>1760.1390333228328</v>
      </c>
      <c r="G11" s="255">
        <v>2573.5061868612511</v>
      </c>
      <c r="H11" s="255">
        <v>3377.7004574844154</v>
      </c>
      <c r="I11" s="256">
        <v>4176.1511075001854</v>
      </c>
    </row>
    <row r="12" spans="1:9">
      <c r="A12" s="178" t="s">
        <v>124</v>
      </c>
      <c r="B12" s="173">
        <f>+'Flujo de caja con impuestos'!B25</f>
        <v>1445.0348186362296</v>
      </c>
      <c r="C12" s="176"/>
      <c r="D12" s="255">
        <v>1344.152509476052</v>
      </c>
      <c r="E12" s="255">
        <v>2706.0636831384436</v>
      </c>
      <c r="F12" s="255">
        <v>3967.0925476406592</v>
      </c>
      <c r="G12" s="255">
        <v>5228.1214121428739</v>
      </c>
      <c r="H12" s="255">
        <v>6489.1502766450903</v>
      </c>
      <c r="I12" s="256">
        <v>7750.1791411473041</v>
      </c>
    </row>
    <row r="13" spans="1:9">
      <c r="A13" s="62" t="s">
        <v>102</v>
      </c>
      <c r="B13" s="176"/>
      <c r="C13" s="176"/>
      <c r="D13" s="257"/>
      <c r="E13" s="257"/>
      <c r="F13" s="257"/>
      <c r="G13" s="257"/>
      <c r="H13" s="257"/>
      <c r="I13" s="258"/>
    </row>
    <row r="14" spans="1:9">
      <c r="A14" s="178" t="s">
        <v>125</v>
      </c>
      <c r="B14" s="46">
        <f>+'Flujo de caja sin impuestos'!B19</f>
        <v>9.0574748357669321E-2</v>
      </c>
      <c r="C14" s="176"/>
      <c r="D14" s="259">
        <v>8.8455308821643319E-2</v>
      </c>
      <c r="E14" s="259">
        <v>0.11090609145496777</v>
      </c>
      <c r="F14" s="259">
        <v>0.12479429191676306</v>
      </c>
      <c r="G14" s="259">
        <v>0.13538747592643086</v>
      </c>
      <c r="H14" s="259">
        <v>0.14396861731667876</v>
      </c>
      <c r="I14" s="260">
        <v>0.1511899949547808</v>
      </c>
    </row>
    <row r="15" spans="1:9">
      <c r="A15" s="178" t="s">
        <v>126</v>
      </c>
      <c r="B15" s="46">
        <f>+'Flujo de caja con impuestos'!B24</f>
        <v>8.1828084490280562E-2</v>
      </c>
      <c r="C15" s="176"/>
      <c r="D15" s="259">
        <v>8.0029788501288834E-2</v>
      </c>
      <c r="E15" s="259">
        <v>9.9327563409832731E-2</v>
      </c>
      <c r="F15" s="259">
        <v>0.1114370778430549</v>
      </c>
      <c r="G15" s="259">
        <v>0.12077187800890954</v>
      </c>
      <c r="H15" s="259">
        <v>0.12841239503167157</v>
      </c>
      <c r="I15" s="260">
        <v>0.13490028462040637</v>
      </c>
    </row>
    <row r="16" spans="1:9">
      <c r="A16" s="62" t="s">
        <v>127</v>
      </c>
      <c r="B16" s="176"/>
      <c r="C16" s="176"/>
      <c r="D16" s="257"/>
      <c r="E16" s="257"/>
      <c r="F16" s="257"/>
      <c r="G16" s="257"/>
      <c r="H16" s="257"/>
      <c r="I16" s="258"/>
    </row>
    <row r="17" spans="1:9">
      <c r="A17" s="172" t="s">
        <v>128</v>
      </c>
      <c r="B17" s="46">
        <f>+B10/B4</f>
        <v>0.84408231955291979</v>
      </c>
      <c r="C17" s="176"/>
      <c r="D17" s="259">
        <v>0.99680846287603508</v>
      </c>
      <c r="E17" s="259">
        <v>0.45874694402234284</v>
      </c>
      <c r="F17" s="259">
        <v>0.40931490991522002</v>
      </c>
      <c r="G17" s="259">
        <v>0.39316340258356569</v>
      </c>
      <c r="H17" s="259">
        <v>0.38608295446110391</v>
      </c>
      <c r="I17" s="260">
        <v>0.38249226282316739</v>
      </c>
    </row>
    <row r="18" spans="1:9">
      <c r="A18" s="172" t="s">
        <v>129</v>
      </c>
      <c r="B18" s="46">
        <f>+B10/B12</f>
        <v>0.26739456226112668</v>
      </c>
      <c r="C18" s="176"/>
      <c r="D18" s="259">
        <v>0.26466294294772647</v>
      </c>
      <c r="E18" s="259">
        <v>0.29138010600971403</v>
      </c>
      <c r="F18" s="259">
        <v>0.30745120393287689</v>
      </c>
      <c r="G18" s="259">
        <v>0.31891935160045443</v>
      </c>
      <c r="H18" s="259">
        <v>0.32734388851699026</v>
      </c>
      <c r="I18" s="260">
        <v>0.33376801388769145</v>
      </c>
    </row>
    <row r="19" spans="1:9" ht="16" thickBot="1">
      <c r="A19" s="182" t="s">
        <v>130</v>
      </c>
      <c r="B19" s="63">
        <f>+(B14-B15)/B14</f>
        <v>9.656845893569789E-2</v>
      </c>
      <c r="C19" s="183"/>
      <c r="D19" s="261">
        <v>9.52517201352297E-2</v>
      </c>
      <c r="E19" s="261">
        <v>0.10439938774540961</v>
      </c>
      <c r="F19" s="261">
        <v>0.10703385442194205</v>
      </c>
      <c r="G19" s="261">
        <v>0.10795384002478478</v>
      </c>
      <c r="H19" s="261">
        <v>0.10805286995838227</v>
      </c>
      <c r="I19" s="262">
        <v>0.10774330893553172</v>
      </c>
    </row>
    <row r="20" spans="1:9">
      <c r="A20" s="242" t="s">
        <v>184</v>
      </c>
      <c r="B20" s="242"/>
      <c r="C20" s="243"/>
      <c r="D20" s="243"/>
      <c r="E20" s="243"/>
      <c r="F20" s="243"/>
      <c r="G20" s="243"/>
      <c r="H20" s="243"/>
      <c r="I20" s="243"/>
    </row>
    <row r="21" spans="1:9" ht="16" thickBot="1">
      <c r="A21" s="230" t="s">
        <v>194</v>
      </c>
      <c r="B21" s="231"/>
      <c r="C21" s="231"/>
      <c r="D21" s="231"/>
      <c r="E21" s="231"/>
      <c r="F21" s="231"/>
      <c r="G21" s="231"/>
      <c r="H21" s="231"/>
      <c r="I21" s="232"/>
    </row>
    <row r="22" spans="1:9" ht="16" thickTop="1">
      <c r="A22" s="237" t="str">
        <f>"Valor Actual Neto (VAN) y Tasa Interna de Retorno (TIR)"</f>
        <v>Valor Actual Neto (VAN) y Tasa Interna de Retorno (TIR)</v>
      </c>
      <c r="B22" s="233"/>
      <c r="C22" s="234"/>
      <c r="D22" s="235" t="s">
        <v>192</v>
      </c>
      <c r="E22" s="235"/>
      <c r="F22" s="235"/>
      <c r="G22" s="235"/>
      <c r="H22" s="235"/>
      <c r="I22" s="236"/>
    </row>
    <row r="23" spans="1:9">
      <c r="A23" s="238" t="str">
        <f>"(tasa de descuento "&amp;TEXT(Supuestos!$C$6,"0.0%")&amp;" y precio "&amp;TEXT(Supuestos!$C$14,"0.0")&amp;" US$ / lb)"</f>
        <v>(tasa de descuento 8.0% y precio 2.5 US$ / lb)</v>
      </c>
      <c r="B23" s="53"/>
      <c r="C23" s="177"/>
      <c r="D23" s="263">
        <v>2.46</v>
      </c>
      <c r="E23" s="263">
        <v>3</v>
      </c>
      <c r="F23" s="263">
        <v>3.5</v>
      </c>
      <c r="G23" s="263">
        <v>4</v>
      </c>
      <c r="H23" s="263">
        <v>4.5</v>
      </c>
      <c r="I23" s="264">
        <v>5</v>
      </c>
    </row>
    <row r="24" spans="1:9">
      <c r="A24" s="62" t="s">
        <v>178</v>
      </c>
      <c r="B24" s="176"/>
      <c r="C24" s="176"/>
      <c r="D24" s="255"/>
      <c r="E24" s="255"/>
      <c r="F24" s="255"/>
      <c r="G24" s="255"/>
      <c r="H24" s="255"/>
      <c r="I24" s="256"/>
    </row>
    <row r="25" spans="1:9">
      <c r="A25" s="175" t="s">
        <v>137</v>
      </c>
      <c r="B25" s="173">
        <f>+B4</f>
        <v>457.7686842036693</v>
      </c>
      <c r="C25" s="176"/>
      <c r="D25" s="255">
        <v>356.88637504349231</v>
      </c>
      <c r="E25" s="255">
        <v>1718.7975487058811</v>
      </c>
      <c r="F25" s="255">
        <v>2979.8264132080944</v>
      </c>
      <c r="G25" s="255">
        <v>4240.8552777103087</v>
      </c>
      <c r="H25" s="255">
        <v>5501.8841422125224</v>
      </c>
      <c r="I25" s="256">
        <v>6762.9130067147353</v>
      </c>
    </row>
    <row r="26" spans="1:9">
      <c r="A26" s="175" t="s">
        <v>138</v>
      </c>
      <c r="B26" s="173">
        <f>+B11</f>
        <v>71.374231422347975</v>
      </c>
      <c r="C26" s="176"/>
      <c r="D26" s="255">
        <v>1.1390161149885216</v>
      </c>
      <c r="E26" s="255">
        <v>930.30442584396519</v>
      </c>
      <c r="F26" s="255">
        <v>1760.1390333228328</v>
      </c>
      <c r="G26" s="255">
        <v>2573.5061868612511</v>
      </c>
      <c r="H26" s="255">
        <v>3377.7004574844177</v>
      </c>
      <c r="I26" s="256">
        <v>4176.151107500189</v>
      </c>
    </row>
    <row r="27" spans="1:9">
      <c r="A27" s="175" t="s">
        <v>139</v>
      </c>
      <c r="B27" s="46">
        <f>+B14</f>
        <v>9.0574748357669321E-2</v>
      </c>
      <c r="C27" s="176"/>
      <c r="D27" s="259">
        <v>8.8455308821643319E-2</v>
      </c>
      <c r="E27" s="259">
        <v>0.11090609145496777</v>
      </c>
      <c r="F27" s="259">
        <v>0.12479429191676306</v>
      </c>
      <c r="G27" s="259">
        <v>0.13538747592643086</v>
      </c>
      <c r="H27" s="259">
        <v>0.14396861731667876</v>
      </c>
      <c r="I27" s="260">
        <v>0.1511899949547808</v>
      </c>
    </row>
    <row r="28" spans="1:9">
      <c r="A28" s="175" t="s">
        <v>140</v>
      </c>
      <c r="B28" s="46">
        <f>+B15</f>
        <v>8.1828084490280562E-2</v>
      </c>
      <c r="C28" s="176"/>
      <c r="D28" s="259">
        <v>8.0029788501288834E-2</v>
      </c>
      <c r="E28" s="259">
        <v>9.9327563409832731E-2</v>
      </c>
      <c r="F28" s="259">
        <v>0.1114370778430549</v>
      </c>
      <c r="G28" s="259">
        <v>0.12077187800890954</v>
      </c>
      <c r="H28" s="259">
        <v>0.12841239503167157</v>
      </c>
      <c r="I28" s="260">
        <v>0.13490028462040637</v>
      </c>
    </row>
    <row r="29" spans="1:9">
      <c r="A29" s="62" t="s">
        <v>131</v>
      </c>
      <c r="B29" s="66">
        <f>+B10/B$4</f>
        <v>0.84408231955291979</v>
      </c>
      <c r="C29" s="176"/>
      <c r="D29" s="265">
        <v>0.99680846287603508</v>
      </c>
      <c r="E29" s="265">
        <v>0.45874694402234284</v>
      </c>
      <c r="F29" s="265">
        <v>0.40931490991522002</v>
      </c>
      <c r="G29" s="265">
        <v>0.39316340258356569</v>
      </c>
      <c r="H29" s="265">
        <v>0.38608295446110391</v>
      </c>
      <c r="I29" s="266">
        <v>0.38249226282316739</v>
      </c>
    </row>
    <row r="30" spans="1:9">
      <c r="A30" s="180" t="s">
        <v>109</v>
      </c>
      <c r="B30" s="46">
        <f>+B6/B$4</f>
        <v>0.14417836397171133</v>
      </c>
      <c r="C30" s="176"/>
      <c r="D30" s="259">
        <v>0.17147312075080562</v>
      </c>
      <c r="E30" s="259">
        <v>7.4684739075422155E-2</v>
      </c>
      <c r="F30" s="259">
        <v>7.015605451791436E-2</v>
      </c>
      <c r="G30" s="259">
        <v>7.3707649296935185E-2</v>
      </c>
      <c r="H30" s="259">
        <v>7.8000902504890085E-2</v>
      </c>
      <c r="I30" s="260">
        <v>8.1900194903244655E-2</v>
      </c>
    </row>
    <row r="31" spans="1:9">
      <c r="A31" s="180" t="s">
        <v>132</v>
      </c>
      <c r="B31" s="46">
        <f t="shared" ref="B31:B33" si="0">+B7/B$4</f>
        <v>2.2433417342322709E-2</v>
      </c>
      <c r="C31" s="176"/>
      <c r="D31" s="259">
        <v>2.8774749211805471E-2</v>
      </c>
      <c r="E31" s="259">
        <v>5.9747094395839855E-3</v>
      </c>
      <c r="F31" s="259">
        <v>3.446279922034402E-3</v>
      </c>
      <c r="G31" s="259">
        <v>2.4215200157764816E-3</v>
      </c>
      <c r="H31" s="259">
        <v>1.8665089401277632E-3</v>
      </c>
      <c r="I31" s="260">
        <v>1.5184752382280658E-3</v>
      </c>
    </row>
    <row r="32" spans="1:9">
      <c r="A32" s="180" t="s">
        <v>133</v>
      </c>
      <c r="B32" s="46">
        <f t="shared" si="0"/>
        <v>0.59123785287904385</v>
      </c>
      <c r="C32" s="176"/>
      <c r="D32" s="259">
        <v>0.69331722090200987</v>
      </c>
      <c r="E32" s="259">
        <v>0.3360768347527901</v>
      </c>
      <c r="F32" s="259">
        <v>0.30068727740093126</v>
      </c>
      <c r="G32" s="259">
        <v>0.28497091768032023</v>
      </c>
      <c r="H32" s="259">
        <v>0.27581909970621499</v>
      </c>
      <c r="I32" s="260">
        <v>0.26975430438080861</v>
      </c>
    </row>
    <row r="33" spans="1:9">
      <c r="A33" s="180" t="s">
        <v>134</v>
      </c>
      <c r="B33" s="46">
        <f t="shared" si="0"/>
        <v>8.6232685359841965E-2</v>
      </c>
      <c r="C33" s="176"/>
      <c r="D33" s="259">
        <v>0.10324337201141408</v>
      </c>
      <c r="E33" s="259">
        <v>4.2010660754546625E-2</v>
      </c>
      <c r="F33" s="259">
        <v>3.5025298074339961E-2</v>
      </c>
      <c r="G33" s="259">
        <v>3.2063315590533818E-2</v>
      </c>
      <c r="H33" s="259">
        <v>3.0396443309871041E-2</v>
      </c>
      <c r="I33" s="260">
        <v>2.9319288300886068E-2</v>
      </c>
    </row>
    <row r="34" spans="1:9">
      <c r="A34" s="62" t="s">
        <v>135</v>
      </c>
      <c r="B34" s="66">
        <f>+B10/B$12</f>
        <v>0.26739456226112668</v>
      </c>
      <c r="C34" s="176"/>
      <c r="D34" s="265">
        <v>0.26466294294772647</v>
      </c>
      <c r="E34" s="265">
        <v>0.29138010600971403</v>
      </c>
      <c r="F34" s="265">
        <v>0.30745120393287689</v>
      </c>
      <c r="G34" s="265">
        <v>0.31891935160045443</v>
      </c>
      <c r="H34" s="265">
        <v>0.32734388851699026</v>
      </c>
      <c r="I34" s="266">
        <v>0.33376801388769145</v>
      </c>
    </row>
    <row r="35" spans="1:9">
      <c r="A35" s="180" t="s">
        <v>109</v>
      </c>
      <c r="B35" s="46">
        <f>+B6/B$12</f>
        <v>4.567387519994618E-2</v>
      </c>
      <c r="C35" s="176"/>
      <c r="D35" s="259">
        <v>4.5527884708562047E-2</v>
      </c>
      <c r="E35" s="259">
        <v>4.7437149113835758E-2</v>
      </c>
      <c r="F35" s="259">
        <v>5.269674498097552E-2</v>
      </c>
      <c r="G35" s="259">
        <v>5.9788870396643691E-2</v>
      </c>
      <c r="H35" s="259">
        <v>6.6133763324062303E-2</v>
      </c>
      <c r="I35" s="260">
        <v>7.1467237502026368E-2</v>
      </c>
    </row>
    <row r="36" spans="1:9">
      <c r="A36" s="180" t="s">
        <v>132</v>
      </c>
      <c r="B36" s="46">
        <f t="shared" ref="B36:B38" si="1">+B7/B$12</f>
        <v>7.1066217966143149E-3</v>
      </c>
      <c r="C36" s="176"/>
      <c r="D36" s="259">
        <v>7.6399931306826195E-3</v>
      </c>
      <c r="E36" s="259">
        <v>3.7949276666972877E-3</v>
      </c>
      <c r="F36" s="259">
        <v>2.5886252502715854E-3</v>
      </c>
      <c r="G36" s="259">
        <v>1.9642458790523213E-3</v>
      </c>
      <c r="H36" s="259">
        <v>1.5825363107935466E-3</v>
      </c>
      <c r="I36" s="260">
        <v>1.3250423960479726E-3</v>
      </c>
    </row>
    <row r="37" spans="1:9">
      <c r="A37" s="180" t="s">
        <v>133</v>
      </c>
      <c r="B37" s="46">
        <f t="shared" si="1"/>
        <v>0.18729664536337756</v>
      </c>
      <c r="C37" s="176"/>
      <c r="D37" s="259">
        <v>0.18408288343663945</v>
      </c>
      <c r="E37" s="259">
        <v>0.21346431843022309</v>
      </c>
      <c r="F37" s="259">
        <v>0.22585706800508049</v>
      </c>
      <c r="G37" s="259">
        <v>0.23115768073626167</v>
      </c>
      <c r="H37" s="259">
        <v>0.23385569236308756</v>
      </c>
      <c r="I37" s="260">
        <v>0.23539131941202984</v>
      </c>
    </row>
    <row r="38" spans="1:9">
      <c r="A38" s="180" t="s">
        <v>134</v>
      </c>
      <c r="B38" s="46">
        <f t="shared" si="1"/>
        <v>2.7317419901188651E-2</v>
      </c>
      <c r="C38" s="176"/>
      <c r="D38" s="259">
        <v>2.7412181671842339E-2</v>
      </c>
      <c r="E38" s="259">
        <v>2.668371079895791E-2</v>
      </c>
      <c r="F38" s="259">
        <v>2.6308765696549267E-2</v>
      </c>
      <c r="G38" s="259">
        <v>2.6008554588496737E-2</v>
      </c>
      <c r="H38" s="259">
        <v>2.5771896519046832E-2</v>
      </c>
      <c r="I38" s="260">
        <v>2.5584414577587231E-2</v>
      </c>
    </row>
    <row r="39" spans="1:9" ht="16" thickBot="1">
      <c r="A39" s="67" t="s">
        <v>136</v>
      </c>
      <c r="B39" s="68">
        <f>+B19</f>
        <v>9.656845893569789E-2</v>
      </c>
      <c r="C39" s="183"/>
      <c r="D39" s="267">
        <v>9.52517201352297E-2</v>
      </c>
      <c r="E39" s="267">
        <v>0.10439938774540961</v>
      </c>
      <c r="F39" s="267">
        <v>0.10703385442194205</v>
      </c>
      <c r="G39" s="267">
        <v>0.10795384002478478</v>
      </c>
      <c r="H39" s="267">
        <v>0.10805286995838227</v>
      </c>
      <c r="I39" s="268">
        <v>0.10774330893553172</v>
      </c>
    </row>
    <row r="40" spans="1:9">
      <c r="A40" s="242" t="s">
        <v>184</v>
      </c>
      <c r="B40" s="242"/>
      <c r="C40" s="243"/>
      <c r="D40" s="243"/>
      <c r="E40" s="243"/>
      <c r="F40" s="243"/>
      <c r="G40" s="243"/>
      <c r="H40" s="243"/>
      <c r="I40" s="243"/>
    </row>
    <row r="41" spans="1:9" ht="16" thickBot="1">
      <c r="A41" s="230" t="s">
        <v>179</v>
      </c>
      <c r="B41" s="231"/>
      <c r="C41" s="231"/>
      <c r="D41" s="231"/>
      <c r="E41" s="231"/>
      <c r="F41" s="231"/>
      <c r="G41" s="231"/>
      <c r="H41" s="231"/>
      <c r="I41" s="232"/>
    </row>
    <row r="42" spans="1:9" ht="16" thickTop="1">
      <c r="A42" s="237" t="str">
        <f>"Valor Actual Neto (VAN) y Tasa Interna de Retorno (TIR)"</f>
        <v>Valor Actual Neto (VAN) y Tasa Interna de Retorno (TIR)</v>
      </c>
      <c r="B42" s="69"/>
      <c r="D42" s="211" t="s">
        <v>192</v>
      </c>
      <c r="E42" s="211"/>
      <c r="F42" s="211"/>
      <c r="G42" s="211"/>
      <c r="H42" s="211"/>
      <c r="I42" s="228"/>
    </row>
    <row r="43" spans="1:9">
      <c r="A43" s="238" t="str">
        <f>"(tasa de descuento "&amp;TEXT(Supuestos!$C$6,"0.0%")&amp;" y precio "&amp;TEXT(Supuestos!$C$14,"0.0")&amp;" US$ / lb)"</f>
        <v>(tasa de descuento 8.0% y precio 2.5 US$ / lb)</v>
      </c>
      <c r="B43" s="53"/>
      <c r="C43" s="177"/>
      <c r="D43" s="253">
        <v>2.46</v>
      </c>
      <c r="E43" s="253">
        <v>3</v>
      </c>
      <c r="F43" s="253">
        <v>3.5</v>
      </c>
      <c r="G43" s="253">
        <v>4</v>
      </c>
      <c r="H43" s="253">
        <v>4.5</v>
      </c>
      <c r="I43" s="254">
        <v>5</v>
      </c>
    </row>
    <row r="44" spans="1:9">
      <c r="A44" s="178" t="s">
        <v>121</v>
      </c>
      <c r="B44" s="173">
        <f>B4</f>
        <v>457.7686842036693</v>
      </c>
      <c r="C44" s="176"/>
      <c r="D44" s="255">
        <v>356.88637504349231</v>
      </c>
      <c r="E44" s="255">
        <v>1718.7975487058811</v>
      </c>
      <c r="F44" s="255">
        <v>2979.8264132080944</v>
      </c>
      <c r="G44" s="255">
        <v>4240.8552777103087</v>
      </c>
      <c r="H44" s="255">
        <v>5501.8841422125224</v>
      </c>
      <c r="I44" s="256">
        <v>6762.9130067147353</v>
      </c>
    </row>
    <row r="45" spans="1:9">
      <c r="A45" s="178" t="s">
        <v>122</v>
      </c>
      <c r="B45" s="173"/>
      <c r="C45" s="176"/>
      <c r="D45" s="255"/>
      <c r="E45" s="255"/>
      <c r="F45" s="255"/>
      <c r="G45" s="255"/>
      <c r="H45" s="255"/>
      <c r="I45" s="256"/>
    </row>
    <row r="46" spans="1:9">
      <c r="A46" s="180" t="s">
        <v>116</v>
      </c>
      <c r="B46" s="173">
        <f>-'FC actual con DF'!B26</f>
        <v>66.00033996596801</v>
      </c>
      <c r="C46" s="173"/>
      <c r="D46" s="255">
        <v>61.196420482150053</v>
      </c>
      <c r="E46" s="255">
        <v>128.36794644857395</v>
      </c>
      <c r="F46" s="255">
        <v>209.05286429894829</v>
      </c>
      <c r="G46" s="255">
        <v>312.58347352852809</v>
      </c>
      <c r="H46" s="255">
        <v>429.15192856991979</v>
      </c>
      <c r="I46" s="256">
        <v>553.88389336362513</v>
      </c>
    </row>
    <row r="47" spans="1:9">
      <c r="A47" s="180" t="s">
        <v>117</v>
      </c>
      <c r="B47" s="173">
        <f>-'FC actual con DF'!B27</f>
        <v>10.269315938986843</v>
      </c>
      <c r="C47" s="173"/>
      <c r="D47" s="255">
        <v>10.269315938986843</v>
      </c>
      <c r="E47" s="255">
        <v>10.269315938986843</v>
      </c>
      <c r="F47" s="255">
        <v>10.269315938986843</v>
      </c>
      <c r="G47" s="255">
        <v>10.269315938986843</v>
      </c>
      <c r="H47" s="255">
        <v>10.269315938986843</v>
      </c>
      <c r="I47" s="256">
        <v>10.269315938986843</v>
      </c>
    </row>
    <row r="48" spans="1:9">
      <c r="A48" s="180" t="s">
        <v>118</v>
      </c>
      <c r="B48" s="173">
        <f>-'FC actual con DF'!B28</f>
        <v>360.90453007663893</v>
      </c>
      <c r="C48" s="173"/>
      <c r="D48" s="255">
        <v>334.96336486402197</v>
      </c>
      <c r="E48" s="255">
        <v>684.54306974193344</v>
      </c>
      <c r="F48" s="255">
        <v>1003.2359353379301</v>
      </c>
      <c r="G48" s="255">
        <v>1315.760464261542</v>
      </c>
      <c r="H48" s="255">
        <v>1624.7647748159643</v>
      </c>
      <c r="I48" s="256">
        <v>1931.5649377372622</v>
      </c>
    </row>
    <row r="49" spans="1:9">
      <c r="A49" s="180" t="s">
        <v>119</v>
      </c>
      <c r="B49" s="173">
        <f>-'FC actual con DF'!B29</f>
        <v>39.474622912523849</v>
      </c>
      <c r="C49" s="173"/>
      <c r="D49" s="255">
        <v>36.846152784420319</v>
      </c>
      <c r="E49" s="255">
        <v>72.207820724429126</v>
      </c>
      <c r="F49" s="255">
        <v>104.36930833240498</v>
      </c>
      <c r="G49" s="255">
        <v>135.97588114300657</v>
      </c>
      <c r="H49" s="255">
        <v>167.23770942624151</v>
      </c>
      <c r="I49" s="256">
        <v>198.28379619768143</v>
      </c>
    </row>
    <row r="50" spans="1:9">
      <c r="A50" s="180" t="s">
        <v>120</v>
      </c>
      <c r="B50" s="173">
        <f>SUM(B46:B49)</f>
        <v>476.64880889411762</v>
      </c>
      <c r="C50" s="173"/>
      <c r="D50" s="255">
        <v>443.2752540695792</v>
      </c>
      <c r="E50" s="255">
        <v>895.38815285392332</v>
      </c>
      <c r="F50" s="255">
        <v>1326.9274239082702</v>
      </c>
      <c r="G50" s="255">
        <v>1774.5891348720634</v>
      </c>
      <c r="H50" s="255">
        <v>2231.4237287511123</v>
      </c>
      <c r="I50" s="256">
        <v>2694.0019432375557</v>
      </c>
    </row>
    <row r="51" spans="1:9">
      <c r="A51" s="178" t="s">
        <v>123</v>
      </c>
      <c r="B51" s="173">
        <f>'FC actual con DF'!B22</f>
        <v>-18.880124690447644</v>
      </c>
      <c r="C51" s="181"/>
      <c r="D51" s="269">
        <v>-86.388879026085817</v>
      </c>
      <c r="E51" s="255">
        <v>823.40939585195906</v>
      </c>
      <c r="F51" s="255">
        <v>1652.8989892998266</v>
      </c>
      <c r="G51" s="255">
        <v>2466.2661428382467</v>
      </c>
      <c r="H51" s="255">
        <v>3270.4604134614133</v>
      </c>
      <c r="I51" s="256">
        <v>4068.9110634771832</v>
      </c>
    </row>
    <row r="52" spans="1:9">
      <c r="A52" s="178" t="s">
        <v>124</v>
      </c>
      <c r="B52" s="173">
        <f>'FC actual con DF'!B25</f>
        <v>1445.0348186362296</v>
      </c>
      <c r="C52" s="176"/>
      <c r="D52" s="255">
        <v>1344.152509476052</v>
      </c>
      <c r="E52" s="255">
        <v>2706.0636831384436</v>
      </c>
      <c r="F52" s="255">
        <v>3967.0925476406592</v>
      </c>
      <c r="G52" s="255">
        <v>5228.1214121428739</v>
      </c>
      <c r="H52" s="255">
        <v>6489.1502766450903</v>
      </c>
      <c r="I52" s="256">
        <v>7750.1791411473041</v>
      </c>
    </row>
    <row r="53" spans="1:9">
      <c r="A53" s="62" t="s">
        <v>102</v>
      </c>
      <c r="B53" s="176"/>
      <c r="C53" s="176"/>
      <c r="D53" s="257"/>
      <c r="E53" s="257"/>
      <c r="F53" s="257"/>
      <c r="G53" s="257"/>
      <c r="H53" s="257"/>
      <c r="I53" s="258"/>
    </row>
    <row r="54" spans="1:9">
      <c r="A54" s="178" t="s">
        <v>125</v>
      </c>
      <c r="B54" s="46">
        <f>B14</f>
        <v>9.0574748357669321E-2</v>
      </c>
      <c r="C54" s="176"/>
      <c r="D54" s="259">
        <v>8.8455308821643319E-2</v>
      </c>
      <c r="E54" s="259">
        <v>0.11090609145496777</v>
      </c>
      <c r="F54" s="259">
        <v>0.12479429191676306</v>
      </c>
      <c r="G54" s="259">
        <v>0.13538747592643086</v>
      </c>
      <c r="H54" s="259">
        <v>0.14396861731667876</v>
      </c>
      <c r="I54" s="260">
        <v>0.1511899949547808</v>
      </c>
    </row>
    <row r="55" spans="1:9">
      <c r="A55" s="178" t="s">
        <v>126</v>
      </c>
      <c r="B55" s="46">
        <f>'FC actual con DF'!B24</f>
        <v>7.9503215858182763E-2</v>
      </c>
      <c r="C55" s="176"/>
      <c r="D55" s="259">
        <v>7.7678613820895581E-2</v>
      </c>
      <c r="E55" s="259">
        <v>9.7494935512754344E-2</v>
      </c>
      <c r="F55" s="259">
        <v>0.11004634738309949</v>
      </c>
      <c r="G55" s="259">
        <v>0.11964717450903772</v>
      </c>
      <c r="H55" s="259">
        <v>0.12746545696030243</v>
      </c>
      <c r="I55" s="260">
        <v>0.13408110958173358</v>
      </c>
    </row>
    <row r="56" spans="1:9">
      <c r="A56" s="62" t="s">
        <v>127</v>
      </c>
      <c r="B56" s="176"/>
      <c r="C56" s="176"/>
      <c r="D56" s="257"/>
      <c r="E56" s="257"/>
      <c r="F56" s="257"/>
      <c r="G56" s="257"/>
      <c r="H56" s="257"/>
      <c r="I56" s="258"/>
    </row>
    <row r="57" spans="1:9">
      <c r="A57" s="172" t="s">
        <v>128</v>
      </c>
      <c r="B57" s="46">
        <f>+B50/B44</f>
        <v>1.0412438101205896</v>
      </c>
      <c r="C57" s="176"/>
      <c r="D57" s="259">
        <v>1.2420626985705436</v>
      </c>
      <c r="E57" s="259">
        <v>0.52093869550144511</v>
      </c>
      <c r="F57" s="259">
        <v>0.44530359823198362</v>
      </c>
      <c r="G57" s="259">
        <v>0.41845076491980326</v>
      </c>
      <c r="H57" s="259">
        <v>0.40557446705044026</v>
      </c>
      <c r="I57" s="260">
        <v>0.39834934155780877</v>
      </c>
    </row>
    <row r="58" spans="1:9">
      <c r="A58" s="172" t="s">
        <v>129</v>
      </c>
      <c r="B58" s="46">
        <f>+B50/B52</f>
        <v>0.32985281928636234</v>
      </c>
      <c r="C58" s="176"/>
      <c r="D58" s="259">
        <v>0.32978047576042319</v>
      </c>
      <c r="E58" s="259">
        <v>0.33088214384351383</v>
      </c>
      <c r="F58" s="259">
        <v>0.3344836068161382</v>
      </c>
      <c r="G58" s="259">
        <v>0.33943150798877575</v>
      </c>
      <c r="H58" s="259">
        <v>0.34386994192169718</v>
      </c>
      <c r="I58" s="260">
        <v>0.34760511907841485</v>
      </c>
    </row>
    <row r="59" spans="1:9" ht="16" thickBot="1">
      <c r="A59" s="182" t="s">
        <v>130</v>
      </c>
      <c r="B59" s="63">
        <f>+(B54-B55)/B54</f>
        <v>0.12223641467670816</v>
      </c>
      <c r="C59" s="183"/>
      <c r="D59" s="261">
        <v>0.12183208836540614</v>
      </c>
      <c r="E59" s="261">
        <v>0.12092352878253655</v>
      </c>
      <c r="F59" s="261">
        <v>0.11817803769022023</v>
      </c>
      <c r="G59" s="261">
        <v>0.11626113353310734</v>
      </c>
      <c r="H59" s="261">
        <v>0.11463026223329884</v>
      </c>
      <c r="I59" s="262">
        <v>0.11316149179159835</v>
      </c>
    </row>
    <row r="60" spans="1:9">
      <c r="A60" s="242" t="s">
        <v>184</v>
      </c>
      <c r="B60" s="242"/>
      <c r="C60" s="243"/>
      <c r="D60" s="243"/>
      <c r="E60" s="243"/>
      <c r="F60" s="243"/>
      <c r="G60" s="243"/>
      <c r="H60" s="243"/>
      <c r="I60" s="243"/>
    </row>
    <row r="61" spans="1:9" ht="16" thickBot="1">
      <c r="A61" s="230" t="s">
        <v>180</v>
      </c>
      <c r="B61" s="231"/>
      <c r="C61" s="231"/>
      <c r="D61" s="231"/>
      <c r="E61" s="231"/>
      <c r="F61" s="231"/>
      <c r="G61" s="231"/>
      <c r="H61" s="231"/>
      <c r="I61" s="232"/>
    </row>
    <row r="62" spans="1:9" ht="16" thickTop="1">
      <c r="A62" s="237" t="str">
        <f>"Valor Actual Neto (VAN) y Tasa Interna de Retorno (TIR)"</f>
        <v>Valor Actual Neto (VAN) y Tasa Interna de Retorno (TIR)</v>
      </c>
      <c r="B62" s="69"/>
      <c r="D62" s="211" t="s">
        <v>192</v>
      </c>
      <c r="E62" s="211"/>
      <c r="F62" s="211"/>
      <c r="G62" s="211"/>
      <c r="H62" s="211"/>
      <c r="I62" s="228"/>
    </row>
    <row r="63" spans="1:9">
      <c r="A63" s="238" t="str">
        <f>"(tasa de descuento "&amp;TEXT(Supuestos!$C$6,"0.0%")&amp;" y precio "&amp;TEXT(Supuestos!$C$14,"0.0")&amp;" US$ / lb)"</f>
        <v>(tasa de descuento 8.0% y precio 2.5 US$ / lb)</v>
      </c>
      <c r="B63" s="53"/>
      <c r="C63" s="177"/>
      <c r="D63" s="253">
        <v>2.46</v>
      </c>
      <c r="E63" s="253">
        <v>3</v>
      </c>
      <c r="F63" s="253">
        <v>3.5</v>
      </c>
      <c r="G63" s="253">
        <v>4</v>
      </c>
      <c r="H63" s="253">
        <v>4.5</v>
      </c>
      <c r="I63" s="254">
        <v>5</v>
      </c>
    </row>
    <row r="64" spans="1:9">
      <c r="A64" s="178" t="s">
        <v>121</v>
      </c>
      <c r="B64" s="173">
        <f>B4</f>
        <v>457.7686842036693</v>
      </c>
      <c r="C64" s="176"/>
      <c r="D64" s="255">
        <v>356.88637504349231</v>
      </c>
      <c r="E64" s="255">
        <v>1718.7975487058811</v>
      </c>
      <c r="F64" s="255">
        <v>2979.8264132080944</v>
      </c>
      <c r="G64" s="255">
        <v>4240.8552777103087</v>
      </c>
      <c r="H64" s="255">
        <v>5501.8841422125224</v>
      </c>
      <c r="I64" s="256">
        <v>6762.9130067147353</v>
      </c>
    </row>
    <row r="65" spans="1:9">
      <c r="A65" s="178" t="s">
        <v>122</v>
      </c>
      <c r="B65" s="173"/>
      <c r="C65" s="176"/>
      <c r="D65" s="255"/>
      <c r="E65" s="255"/>
      <c r="F65" s="255"/>
      <c r="G65" s="255"/>
      <c r="H65" s="255"/>
      <c r="I65" s="256"/>
    </row>
    <row r="66" spans="1:9">
      <c r="A66" s="180" t="s">
        <v>116</v>
      </c>
      <c r="B66" s="173">
        <f>-'FC con IEAM + prog'!B26</f>
        <v>231.00118988088809</v>
      </c>
      <c r="C66" s="173"/>
      <c r="D66" s="255">
        <v>214.18747168752523</v>
      </c>
      <c r="E66" s="255">
        <v>433.67275085072833</v>
      </c>
      <c r="F66" s="255">
        <v>648.98758289447073</v>
      </c>
      <c r="G66" s="255">
        <v>921.39385267244438</v>
      </c>
      <c r="H66" s="255">
        <v>1298.0472984311518</v>
      </c>
      <c r="I66" s="256">
        <v>1674.8849435527534</v>
      </c>
    </row>
    <row r="67" spans="1:9">
      <c r="A67" s="180" t="s">
        <v>117</v>
      </c>
      <c r="B67" s="173">
        <f>-'FC con IEAM + prog'!B27</f>
        <v>10.269315938986843</v>
      </c>
      <c r="C67" s="173"/>
      <c r="D67" s="255">
        <v>10.269315938986843</v>
      </c>
      <c r="E67" s="255">
        <v>10.269315938986843</v>
      </c>
      <c r="F67" s="255">
        <v>10.269315938986843</v>
      </c>
      <c r="G67" s="255">
        <v>10.269315938986843</v>
      </c>
      <c r="H67" s="255">
        <v>10.269315938986843</v>
      </c>
      <c r="I67" s="256">
        <v>10.269315938986843</v>
      </c>
    </row>
    <row r="68" spans="1:9">
      <c r="A68" s="180" t="s">
        <v>118</v>
      </c>
      <c r="B68" s="173">
        <f>-'FC con IEAM + prog'!B28</f>
        <v>230.25942345130809</v>
      </c>
      <c r="C68" s="173"/>
      <c r="D68" s="255">
        <v>210.43831149918492</v>
      </c>
      <c r="E68" s="255">
        <v>496.96560574833899</v>
      </c>
      <c r="F68" s="255">
        <v>777.21351729413345</v>
      </c>
      <c r="G68" s="255">
        <v>1044.1416178696788</v>
      </c>
      <c r="H68" s="255">
        <v>1282.9229809304256</v>
      </c>
      <c r="I68" s="256">
        <v>1521.6546101631914</v>
      </c>
    </row>
    <row r="69" spans="1:9">
      <c r="A69" s="180" t="s">
        <v>119</v>
      </c>
      <c r="B69" s="173">
        <f>-'FC con IEAM + prog'!B29</f>
        <v>34.603670875243481</v>
      </c>
      <c r="C69" s="173"/>
      <c r="D69" s="255">
        <v>32.303759513152919</v>
      </c>
      <c r="E69" s="255">
        <v>63.648266777711079</v>
      </c>
      <c r="F69" s="255">
        <v>91.86487841323806</v>
      </c>
      <c r="G69" s="255">
        <v>118.26240277927543</v>
      </c>
      <c r="H69" s="255">
        <v>142.54388916858417</v>
      </c>
      <c r="I69" s="256">
        <v>166.81063960886087</v>
      </c>
    </row>
    <row r="70" spans="1:9">
      <c r="A70" s="180" t="s">
        <v>120</v>
      </c>
      <c r="B70" s="173">
        <f>SUM(B66:B69)</f>
        <v>506.13360014642655</v>
      </c>
      <c r="C70" s="173"/>
      <c r="D70" s="255">
        <v>467.19885863884991</v>
      </c>
      <c r="E70" s="255">
        <v>1004.5559393157653</v>
      </c>
      <c r="F70" s="255">
        <v>1528.3352945408292</v>
      </c>
      <c r="G70" s="255">
        <v>2094.0671892603855</v>
      </c>
      <c r="H70" s="255">
        <v>2733.7834844691483</v>
      </c>
      <c r="I70" s="256">
        <v>3373.6195092637927</v>
      </c>
    </row>
    <row r="71" spans="1:9">
      <c r="A71" s="178" t="s">
        <v>123</v>
      </c>
      <c r="B71" s="173">
        <f>'FC con IEAM + prog'!B22</f>
        <v>-48.364915942757648</v>
      </c>
      <c r="C71" s="181"/>
      <c r="D71" s="269">
        <v>-110.31248359535761</v>
      </c>
      <c r="E71" s="255">
        <v>714.24160939011722</v>
      </c>
      <c r="F71" s="255">
        <v>1451.4911186672691</v>
      </c>
      <c r="G71" s="255">
        <v>2146.7880884499259</v>
      </c>
      <c r="H71" s="255">
        <v>2768.1006577433777</v>
      </c>
      <c r="I71" s="256">
        <v>3389.2934974509476</v>
      </c>
    </row>
    <row r="72" spans="1:9">
      <c r="A72" s="178" t="s">
        <v>124</v>
      </c>
      <c r="B72" s="173">
        <f>'FC con IEAM + prog'!B25</f>
        <v>1445.0348186362296</v>
      </c>
      <c r="C72" s="176"/>
      <c r="D72" s="255">
        <v>1344.152509476052</v>
      </c>
      <c r="E72" s="255">
        <v>2706.0636831384436</v>
      </c>
      <c r="F72" s="255">
        <v>3967.0925476406592</v>
      </c>
      <c r="G72" s="255">
        <v>5228.1214121428739</v>
      </c>
      <c r="H72" s="255">
        <v>6489.1502766450903</v>
      </c>
      <c r="I72" s="256">
        <v>7750.1791411473041</v>
      </c>
    </row>
    <row r="73" spans="1:9">
      <c r="A73" s="62" t="s">
        <v>102</v>
      </c>
      <c r="B73" s="176"/>
      <c r="C73" s="176"/>
      <c r="D73" s="257"/>
      <c r="E73" s="257"/>
      <c r="F73" s="257"/>
      <c r="G73" s="257"/>
      <c r="H73" s="257"/>
      <c r="I73" s="258"/>
    </row>
    <row r="74" spans="1:9">
      <c r="A74" s="178" t="s">
        <v>125</v>
      </c>
      <c r="B74" s="46">
        <f>B14</f>
        <v>9.0574748357669321E-2</v>
      </c>
      <c r="C74" s="176"/>
      <c r="D74" s="259">
        <v>8.8455308821643319E-2</v>
      </c>
      <c r="E74" s="259">
        <v>0.11090609145496777</v>
      </c>
      <c r="F74" s="259">
        <v>0.12479429191676306</v>
      </c>
      <c r="G74" s="259">
        <v>0.13538747592643086</v>
      </c>
      <c r="H74" s="259">
        <v>0.14396861731667876</v>
      </c>
      <c r="I74" s="260">
        <v>0.1511899949547808</v>
      </c>
    </row>
    <row r="75" spans="1:9">
      <c r="A75" s="178" t="s">
        <v>126</v>
      </c>
      <c r="B75" s="46">
        <f>'FC con IEAM + prog'!B24</f>
        <v>7.87157819484674E-2</v>
      </c>
      <c r="C75" s="176"/>
      <c r="D75" s="259">
        <v>7.7013037254969552E-2</v>
      </c>
      <c r="E75" s="259">
        <v>9.5540860492855817E-2</v>
      </c>
      <c r="F75" s="259">
        <v>0.10731038308820495</v>
      </c>
      <c r="G75" s="259">
        <v>0.1161184730020508</v>
      </c>
      <c r="H75" s="259">
        <v>0.12274331863588883</v>
      </c>
      <c r="I75" s="260">
        <v>0.12851358127355383</v>
      </c>
    </row>
    <row r="76" spans="1:9">
      <c r="A76" s="62" t="s">
        <v>127</v>
      </c>
      <c r="B76" s="46"/>
      <c r="C76" s="176"/>
      <c r="D76" s="257"/>
      <c r="E76" s="257"/>
      <c r="F76" s="257"/>
      <c r="G76" s="257"/>
      <c r="H76" s="257"/>
      <c r="I76" s="258"/>
    </row>
    <row r="77" spans="1:9">
      <c r="A77" s="172" t="s">
        <v>128</v>
      </c>
      <c r="B77" s="46">
        <f>+B70/B64</f>
        <v>1.105653614176104</v>
      </c>
      <c r="C77" s="176"/>
      <c r="D77" s="259">
        <v>1.3090969319910692</v>
      </c>
      <c r="E77" s="259">
        <v>0.58445274143666115</v>
      </c>
      <c r="F77" s="259">
        <v>0.51289406918687475</v>
      </c>
      <c r="G77" s="259">
        <v>0.49378416666720087</v>
      </c>
      <c r="H77" s="259">
        <v>0.49688132534353718</v>
      </c>
      <c r="I77" s="260">
        <v>0.49884118070337535</v>
      </c>
    </row>
    <row r="78" spans="1:9">
      <c r="A78" s="172" t="s">
        <v>129</v>
      </c>
      <c r="B78" s="46">
        <f>+B70/B72</f>
        <v>0.35025702745633264</v>
      </c>
      <c r="C78" s="176"/>
      <c r="D78" s="259">
        <v>0.34757875713148284</v>
      </c>
      <c r="E78" s="259">
        <v>0.37122405713331164</v>
      </c>
      <c r="F78" s="259">
        <v>0.38525324937271072</v>
      </c>
      <c r="G78" s="259">
        <v>0.40053912757203558</v>
      </c>
      <c r="H78" s="259">
        <v>0.4212852789537373</v>
      </c>
      <c r="I78" s="260">
        <v>0.43529568127690738</v>
      </c>
    </row>
    <row r="79" spans="1:9" ht="16" thickBot="1">
      <c r="A79" s="182" t="s">
        <v>130</v>
      </c>
      <c r="B79" s="63">
        <f>+(B74-B75)/B74</f>
        <v>0.13093016126715826</v>
      </c>
      <c r="C79" s="183"/>
      <c r="D79" s="261">
        <v>0.1293565272576841</v>
      </c>
      <c r="E79" s="261">
        <v>0.13854271447615518</v>
      </c>
      <c r="F79" s="261">
        <v>0.14010183126179962</v>
      </c>
      <c r="G79" s="261">
        <v>0.14232485532746597</v>
      </c>
      <c r="H79" s="261">
        <v>0.14743003771510818</v>
      </c>
      <c r="I79" s="262">
        <v>0.14998620568781171</v>
      </c>
    </row>
    <row r="80" spans="1:9">
      <c r="A80" s="242" t="s">
        <v>184</v>
      </c>
      <c r="B80" s="242"/>
      <c r="C80" s="243"/>
      <c r="D80" s="243"/>
      <c r="E80" s="243"/>
      <c r="F80" s="243"/>
      <c r="G80" s="243"/>
      <c r="H80" s="243"/>
      <c r="I80" s="243"/>
    </row>
    <row r="81" spans="1:9" ht="16" thickBot="1">
      <c r="A81" s="230" t="s">
        <v>181</v>
      </c>
      <c r="B81" s="231"/>
      <c r="C81" s="231"/>
      <c r="D81" s="231"/>
      <c r="E81" s="231"/>
      <c r="F81" s="231"/>
      <c r="G81" s="231"/>
      <c r="H81" s="231"/>
      <c r="I81" s="232"/>
    </row>
    <row r="82" spans="1:9" ht="16" thickTop="1">
      <c r="A82" s="237" t="str">
        <f>"Valor Actual Neto (VAN) y Tasa Interna de Retorno (TIR)"</f>
        <v>Valor Actual Neto (VAN) y Tasa Interna de Retorno (TIR)</v>
      </c>
      <c r="B82" s="69"/>
      <c r="D82" s="211" t="s">
        <v>192</v>
      </c>
      <c r="E82" s="211"/>
      <c r="F82" s="211"/>
      <c r="G82" s="211"/>
      <c r="H82" s="211"/>
      <c r="I82" s="228"/>
    </row>
    <row r="83" spans="1:9">
      <c r="A83" s="238" t="str">
        <f>"(tasa de descuento "&amp;TEXT(Supuestos!$C$6,"0.0%")&amp;" y precio "&amp;TEXT(Supuestos!$C$14,"0.0")&amp;" US$ / lb)"</f>
        <v>(tasa de descuento 8.0% y precio 2.5 US$ / lb)</v>
      </c>
      <c r="B83" s="53"/>
      <c r="C83" s="177"/>
      <c r="D83" s="263">
        <v>2.46</v>
      </c>
      <c r="E83" s="263">
        <v>3</v>
      </c>
      <c r="F83" s="263">
        <v>3.5</v>
      </c>
      <c r="G83" s="263">
        <v>4</v>
      </c>
      <c r="H83" s="263">
        <v>4.5</v>
      </c>
      <c r="I83" s="264">
        <v>5</v>
      </c>
    </row>
    <row r="84" spans="1:9">
      <c r="A84" s="178" t="s">
        <v>121</v>
      </c>
      <c r="B84" s="173">
        <f>+B4</f>
        <v>457.7686842036693</v>
      </c>
      <c r="D84" s="255">
        <v>356.88637504349231</v>
      </c>
      <c r="E84" s="255">
        <v>1718.7975487058811</v>
      </c>
      <c r="F84" s="255">
        <v>2979.8264132080944</v>
      </c>
      <c r="G84" s="255">
        <v>4240.8552777103087</v>
      </c>
      <c r="H84" s="255">
        <v>4240.8552777103087</v>
      </c>
      <c r="I84" s="256">
        <v>6762.9130067147353</v>
      </c>
    </row>
    <row r="85" spans="1:9">
      <c r="A85" s="178" t="s">
        <v>122</v>
      </c>
      <c r="B85" s="173"/>
      <c r="D85" s="255"/>
      <c r="E85" s="255"/>
      <c r="F85" s="255"/>
      <c r="G85" s="255"/>
      <c r="H85" s="255"/>
      <c r="I85" s="256"/>
    </row>
    <row r="86" spans="1:9">
      <c r="A86" s="180" t="s">
        <v>143</v>
      </c>
      <c r="B86" s="173">
        <f>-+'FC con impuesto RE'!B26</f>
        <v>142.66895011207737</v>
      </c>
      <c r="D86" s="255">
        <v>113.88311784386372</v>
      </c>
      <c r="E86" s="255">
        <v>711.4501217794882</v>
      </c>
      <c r="F86" s="255">
        <v>1338.8739185911522</v>
      </c>
      <c r="G86" s="255">
        <v>1972.1210380442012</v>
      </c>
      <c r="H86" s="255">
        <v>1972.1210380442012</v>
      </c>
      <c r="I86" s="256">
        <v>3247.8598613218041</v>
      </c>
    </row>
    <row r="87" spans="1:9">
      <c r="A87" s="180" t="s">
        <v>144</v>
      </c>
      <c r="B87" s="173">
        <f>-+'FC con impuesto RE'!B28</f>
        <v>270.65017396384252</v>
      </c>
      <c r="D87" s="255">
        <v>247.43546972294649</v>
      </c>
      <c r="E87" s="255">
        <v>577.64803974992708</v>
      </c>
      <c r="F87" s="255">
        <v>895.99589131492439</v>
      </c>
      <c r="G87" s="255">
        <v>1208.520420238536</v>
      </c>
      <c r="H87" s="255">
        <v>1208.520420238536</v>
      </c>
      <c r="I87" s="256">
        <v>1824.3248937142562</v>
      </c>
    </row>
    <row r="88" spans="1:9">
      <c r="A88" s="180" t="s">
        <v>119</v>
      </c>
      <c r="B88" s="173">
        <f>+'FC con impuesto RE'!B29</f>
        <v>0</v>
      </c>
      <c r="D88" s="255">
        <v>0</v>
      </c>
      <c r="E88" s="255">
        <v>0</v>
      </c>
      <c r="F88" s="255">
        <v>0</v>
      </c>
      <c r="G88" s="255">
        <v>0</v>
      </c>
      <c r="H88" s="255">
        <v>0</v>
      </c>
      <c r="I88" s="256">
        <v>0</v>
      </c>
    </row>
    <row r="89" spans="1:9">
      <c r="A89" s="180" t="s">
        <v>120</v>
      </c>
      <c r="B89" s="173">
        <f>SUM(B86:B88)</f>
        <v>413.31912407591989</v>
      </c>
      <c r="D89" s="255">
        <v>361.31858756681021</v>
      </c>
      <c r="E89" s="255">
        <v>1289.0981615294154</v>
      </c>
      <c r="F89" s="255">
        <v>2234.8698099060766</v>
      </c>
      <c r="G89" s="255">
        <v>3180.6414582827374</v>
      </c>
      <c r="H89" s="255">
        <v>3180.6414582827374</v>
      </c>
      <c r="I89" s="256">
        <v>5072.1847550360599</v>
      </c>
    </row>
    <row r="90" spans="1:9">
      <c r="A90" s="178" t="s">
        <v>123</v>
      </c>
      <c r="B90" s="173">
        <f>+'FC con impuesto RE'!B22</f>
        <v>44.449560127749123</v>
      </c>
      <c r="D90" s="269">
        <v>-4.4322125233179577</v>
      </c>
      <c r="E90" s="255">
        <v>429.69938717646892</v>
      </c>
      <c r="F90" s="255">
        <v>744.9566033020219</v>
      </c>
      <c r="G90" s="255">
        <v>1060.213819427574</v>
      </c>
      <c r="H90" s="255">
        <v>1060.213819427574</v>
      </c>
      <c r="I90" s="256">
        <v>1690.7282516786813</v>
      </c>
    </row>
    <row r="91" spans="1:9">
      <c r="A91" s="178" t="s">
        <v>124</v>
      </c>
      <c r="B91" s="173">
        <f>+'FC con impuesto RE'!B25</f>
        <v>1337.9952024409536</v>
      </c>
      <c r="D91" s="255">
        <v>1244.5856569222701</v>
      </c>
      <c r="E91" s="255">
        <v>2505.6145214244848</v>
      </c>
      <c r="F91" s="255">
        <v>3673.2338404080183</v>
      </c>
      <c r="G91" s="255">
        <v>4840.8531593915504</v>
      </c>
      <c r="H91" s="255">
        <v>4840.8531593915504</v>
      </c>
      <c r="I91" s="256">
        <v>7176.0917973586129</v>
      </c>
    </row>
    <row r="92" spans="1:9">
      <c r="A92" s="62" t="s">
        <v>102</v>
      </c>
      <c r="B92" s="176"/>
      <c r="D92" s="257"/>
      <c r="E92" s="257"/>
      <c r="F92" s="257"/>
      <c r="G92" s="257"/>
      <c r="H92" s="257"/>
      <c r="I92" s="258"/>
    </row>
    <row r="93" spans="1:9">
      <c r="A93" s="178" t="s">
        <v>125</v>
      </c>
      <c r="B93" s="46">
        <f>B14</f>
        <v>9.0574748357669321E-2</v>
      </c>
      <c r="D93" s="259">
        <v>8.8455308821643319E-2</v>
      </c>
      <c r="E93" s="259">
        <v>0.11090609145496777</v>
      </c>
      <c r="F93" s="259">
        <v>0.12479429191676306</v>
      </c>
      <c r="G93" s="259">
        <v>0.13538747592643086</v>
      </c>
      <c r="H93" s="259">
        <v>0.13538747592643086</v>
      </c>
      <c r="I93" s="260">
        <v>0.1511899949547808</v>
      </c>
    </row>
    <row r="94" spans="1:9">
      <c r="A94" s="178" t="s">
        <v>126</v>
      </c>
      <c r="B94" s="46">
        <f>+'FC con impuesto RE'!B24</f>
        <v>8.1147516044735912E-2</v>
      </c>
      <c r="D94" s="259">
        <v>7.9883889253266505E-2</v>
      </c>
      <c r="E94" s="259">
        <v>8.9995312667127791E-2</v>
      </c>
      <c r="F94" s="259">
        <v>9.6099511354251321E-2</v>
      </c>
      <c r="G94" s="259">
        <v>0.10145658821462611</v>
      </c>
      <c r="H94" s="259">
        <v>0.10145658821462611</v>
      </c>
      <c r="I94" s="260">
        <v>0.11054191943097647</v>
      </c>
    </row>
    <row r="95" spans="1:9">
      <c r="A95" s="62" t="s">
        <v>127</v>
      </c>
      <c r="B95" s="176"/>
      <c r="D95" s="257"/>
      <c r="E95" s="257"/>
      <c r="F95" s="257"/>
      <c r="G95" s="257"/>
      <c r="H95" s="257"/>
      <c r="I95" s="258"/>
    </row>
    <row r="96" spans="1:9">
      <c r="A96" s="172" t="s">
        <v>128</v>
      </c>
      <c r="B96" s="46">
        <f>+B89/B84</f>
        <v>0.90289951746027908</v>
      </c>
      <c r="D96" s="259">
        <v>1.0124191138503893</v>
      </c>
      <c r="E96" s="259">
        <v>0.75000000000000266</v>
      </c>
      <c r="F96" s="259">
        <v>0.750000000000002</v>
      </c>
      <c r="G96" s="259">
        <v>0.75000000000000144</v>
      </c>
      <c r="H96" s="259">
        <v>0.75000000000000144</v>
      </c>
      <c r="I96" s="260">
        <v>0.75000000000000122</v>
      </c>
    </row>
    <row r="97" spans="1:9">
      <c r="A97" s="172" t="s">
        <v>129</v>
      </c>
      <c r="B97" s="46">
        <f>+B89/B91</f>
        <v>0.30890927211240121</v>
      </c>
      <c r="D97" s="259">
        <v>0.2903123505860683</v>
      </c>
      <c r="E97" s="259">
        <v>0.51448383241191509</v>
      </c>
      <c r="F97" s="259">
        <v>0.60842023867934036</v>
      </c>
      <c r="G97" s="259">
        <v>0.65704150767558378</v>
      </c>
      <c r="H97" s="259">
        <v>0.65704150767558378</v>
      </c>
      <c r="I97" s="260">
        <v>0.70681715037467019</v>
      </c>
    </row>
    <row r="98" spans="1:9" ht="16" thickBot="1">
      <c r="A98" s="182" t="s">
        <v>130</v>
      </c>
      <c r="B98" s="63">
        <f>+(B93-B94)/B93</f>
        <v>0.10408234617121261</v>
      </c>
      <c r="C98" s="63"/>
      <c r="D98" s="261">
        <v>9.690113213735739E-2</v>
      </c>
      <c r="E98" s="261">
        <v>0.18854490780004249</v>
      </c>
      <c r="F98" s="261">
        <v>0.2299366431090531</v>
      </c>
      <c r="G98" s="261">
        <v>0.25062057978126934</v>
      </c>
      <c r="H98" s="261">
        <v>0.25062057978126934</v>
      </c>
      <c r="I98" s="262">
        <v>0.2688542686701042</v>
      </c>
    </row>
    <row r="99" spans="1:9">
      <c r="A99" s="208" t="s">
        <v>184</v>
      </c>
      <c r="B99" s="208"/>
      <c r="C99" s="208"/>
      <c r="D99" s="208"/>
      <c r="E99" s="208"/>
      <c r="F99" s="208"/>
      <c r="G99" s="208"/>
      <c r="H99" s="208"/>
      <c r="I99" s="229"/>
    </row>
  </sheetData>
  <sheetProtection algorithmName="SHA-512" hashValue="Ur9sxIqb+IBpbSXfheKQnxLOj34vMRJIzV67V0nrUJWtDfcIt2zOzA+srfCP9r7vtZSPI75cT4xpI2vj3gYMkw==" saltValue="7HC8ZycR/2c6vTTl0/Yfpg==" spinCount="100000" sheet="1" objects="1" scenarios="1"/>
  <mergeCells count="15">
    <mergeCell ref="A1:I1"/>
    <mergeCell ref="A81:I81"/>
    <mergeCell ref="A99:I99"/>
    <mergeCell ref="A21:I21"/>
    <mergeCell ref="A41:I41"/>
    <mergeCell ref="D42:I42"/>
    <mergeCell ref="A61:I61"/>
    <mergeCell ref="D62:I62"/>
    <mergeCell ref="A80:I80"/>
    <mergeCell ref="A60:I60"/>
    <mergeCell ref="A40:I40"/>
    <mergeCell ref="A20:I20"/>
    <mergeCell ref="D82:I82"/>
    <mergeCell ref="D2:I2"/>
    <mergeCell ref="D22:I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E920-A9AC-448E-9FD0-2283DA7FDD51}">
  <sheetPr>
    <tabColor theme="5" tint="-0.499984740745262"/>
  </sheetPr>
  <dimension ref="A1:O32"/>
  <sheetViews>
    <sheetView zoomScale="90" zoomScaleNormal="90" workbookViewId="0">
      <selection activeCell="K12" sqref="K12"/>
    </sheetView>
  </sheetViews>
  <sheetFormatPr baseColWidth="10" defaultColWidth="11.5" defaultRowHeight="15" outlineLevelCol="1"/>
  <cols>
    <col min="1" max="1" width="48.5" style="171" bestFit="1" customWidth="1"/>
    <col min="2" max="8" width="11.5" style="171"/>
    <col min="9" max="10" width="0" style="171" hidden="1" customWidth="1" outlineLevel="1"/>
    <col min="11" max="11" width="11.5" style="171" collapsed="1"/>
    <col min="12" max="16384" width="11.5" style="171"/>
  </cols>
  <sheetData>
    <row r="1" spans="1:11">
      <c r="A1" s="210" t="s">
        <v>153</v>
      </c>
      <c r="B1" s="211"/>
      <c r="C1" s="211"/>
      <c r="D1" s="211"/>
      <c r="E1" s="211"/>
      <c r="F1" s="211"/>
      <c r="G1" s="211"/>
      <c r="H1" s="70"/>
    </row>
    <row r="2" spans="1:11">
      <c r="A2" s="59" t="s">
        <v>151</v>
      </c>
      <c r="B2" s="209" t="s">
        <v>192</v>
      </c>
      <c r="C2" s="209"/>
      <c r="D2" s="209"/>
      <c r="E2" s="209"/>
      <c r="F2" s="209"/>
      <c r="G2" s="209"/>
      <c r="H2" s="71"/>
    </row>
    <row r="3" spans="1:11">
      <c r="A3" s="72"/>
      <c r="B3" s="270">
        <v>2.46</v>
      </c>
      <c r="C3" s="270">
        <v>3</v>
      </c>
      <c r="D3" s="270">
        <v>3.5</v>
      </c>
      <c r="E3" s="270">
        <v>4</v>
      </c>
      <c r="F3" s="270">
        <v>4.5</v>
      </c>
      <c r="G3" s="270">
        <v>5</v>
      </c>
      <c r="H3" s="225">
        <f>Supuestos!C14</f>
        <v>2.5</v>
      </c>
    </row>
    <row r="4" spans="1:11">
      <c r="A4" s="184" t="s">
        <v>148</v>
      </c>
      <c r="B4" s="271"/>
      <c r="C4" s="271"/>
      <c r="D4" s="271"/>
      <c r="E4" s="271"/>
      <c r="F4" s="271"/>
      <c r="G4" s="271"/>
      <c r="H4" s="185"/>
      <c r="J4" s="171">
        <v>2</v>
      </c>
    </row>
    <row r="5" spans="1:11">
      <c r="A5" s="178" t="s">
        <v>195</v>
      </c>
      <c r="B5" s="257">
        <v>1.1390161149885216</v>
      </c>
      <c r="C5" s="257">
        <v>930.30442584396417</v>
      </c>
      <c r="D5" s="257">
        <v>1760.1390333228301</v>
      </c>
      <c r="E5" s="257">
        <v>2573.5061868612511</v>
      </c>
      <c r="F5" s="257">
        <v>3377.7004574844154</v>
      </c>
      <c r="G5" s="257">
        <v>4176.1511075001854</v>
      </c>
      <c r="H5" s="174">
        <f>'Flujo de caja con impuestos'!$B22</f>
        <v>71.374231422347975</v>
      </c>
      <c r="I5" s="171">
        <v>1</v>
      </c>
      <c r="J5" s="226">
        <f>H5-INDEX($B$5:$G$27,I5,$J$4)</f>
        <v>-858.93019442161619</v>
      </c>
      <c r="K5" s="223"/>
    </row>
    <row r="6" spans="1:11">
      <c r="A6" s="178" t="s">
        <v>196</v>
      </c>
      <c r="B6" s="257">
        <v>355.74735892850401</v>
      </c>
      <c r="C6" s="257">
        <v>788.49312286191696</v>
      </c>
      <c r="D6" s="257">
        <v>1219.6873798852644</v>
      </c>
      <c r="E6" s="257">
        <v>1667.3490908490573</v>
      </c>
      <c r="F6" s="257">
        <v>2124.183684728107</v>
      </c>
      <c r="G6" s="257">
        <v>2586.7618992145499</v>
      </c>
      <c r="H6" s="174">
        <f>-'Flujo de caja con impuestos'!$B30</f>
        <v>386.39445278132121</v>
      </c>
      <c r="I6" s="171">
        <v>2</v>
      </c>
      <c r="J6" s="226">
        <f t="shared" ref="J6:J27" si="0">H6-INDEX($B$5:$G$27,I6,$J$4)</f>
        <v>-402.09867008059575</v>
      </c>
      <c r="K6" s="223"/>
    </row>
    <row r="7" spans="1:11">
      <c r="A7" s="178" t="s">
        <v>131</v>
      </c>
      <c r="B7" s="259">
        <v>0.9968084628760352</v>
      </c>
      <c r="C7" s="259">
        <v>0.45874694402234284</v>
      </c>
      <c r="D7" s="259">
        <v>0.40931490991522002</v>
      </c>
      <c r="E7" s="259">
        <v>0.39316340258356569</v>
      </c>
      <c r="F7" s="259">
        <v>0.38608295446110391</v>
      </c>
      <c r="G7" s="259">
        <v>0.38249226282316739</v>
      </c>
      <c r="H7" s="58">
        <f>'Flujo de caja con impuestos'!$B31</f>
        <v>0.84408231955292001</v>
      </c>
      <c r="I7" s="171">
        <v>3</v>
      </c>
      <c r="J7" s="226">
        <f t="shared" si="0"/>
        <v>0.38533537553057717</v>
      </c>
      <c r="K7" s="223"/>
    </row>
    <row r="8" spans="1:11">
      <c r="A8" s="178" t="s">
        <v>135</v>
      </c>
      <c r="B8" s="259">
        <v>0.2646159864360052</v>
      </c>
      <c r="C8" s="259">
        <v>0.29138010600971403</v>
      </c>
      <c r="D8" s="259">
        <v>0.30745120393287689</v>
      </c>
      <c r="E8" s="259">
        <v>0.31891935160045443</v>
      </c>
      <c r="F8" s="259">
        <v>0.32734388851699026</v>
      </c>
      <c r="G8" s="259">
        <v>0.33376801388769145</v>
      </c>
      <c r="H8" s="58">
        <f>'Flujo de caja con impuestos'!$B32</f>
        <v>0.26739456226112668</v>
      </c>
      <c r="I8" s="171">
        <v>4</v>
      </c>
      <c r="J8" s="226">
        <f t="shared" si="0"/>
        <v>-2.3985543748587357E-2</v>
      </c>
      <c r="K8" s="223"/>
    </row>
    <row r="9" spans="1:11">
      <c r="A9" s="178" t="s">
        <v>136</v>
      </c>
      <c r="B9" s="259">
        <v>9.5228436424705021E-2</v>
      </c>
      <c r="C9" s="259">
        <v>0.10439938774540961</v>
      </c>
      <c r="D9" s="259">
        <v>0.10703385442194205</v>
      </c>
      <c r="E9" s="259">
        <v>0.10795384002478478</v>
      </c>
      <c r="F9" s="259">
        <v>0.10805286995838227</v>
      </c>
      <c r="G9" s="259">
        <v>0.10774330893553172</v>
      </c>
      <c r="H9" s="58">
        <f>'Flujo de caja con impuestos'!$B33</f>
        <v>9.656845893569789E-2</v>
      </c>
      <c r="I9" s="171">
        <v>5</v>
      </c>
      <c r="J9" s="226">
        <f t="shared" si="0"/>
        <v>-7.8309288097117152E-3</v>
      </c>
      <c r="K9" s="223"/>
    </row>
    <row r="10" spans="1:11">
      <c r="A10" s="184" t="s">
        <v>149</v>
      </c>
      <c r="B10" s="271"/>
      <c r="C10" s="271"/>
      <c r="D10" s="271"/>
      <c r="E10" s="271"/>
      <c r="F10" s="271"/>
      <c r="G10" s="271"/>
      <c r="H10" s="185"/>
      <c r="I10" s="171">
        <v>6</v>
      </c>
      <c r="J10" s="226">
        <f t="shared" si="0"/>
        <v>0</v>
      </c>
      <c r="K10" s="223"/>
    </row>
    <row r="11" spans="1:11">
      <c r="A11" s="178" t="s">
        <v>195</v>
      </c>
      <c r="B11" s="272">
        <v>-86.388879026085817</v>
      </c>
      <c r="C11" s="257">
        <v>823.40939585195906</v>
      </c>
      <c r="D11" s="257">
        <v>1652.8989892998266</v>
      </c>
      <c r="E11" s="257">
        <v>2466.2661428382467</v>
      </c>
      <c r="F11" s="257">
        <v>3270.4604134614133</v>
      </c>
      <c r="G11" s="257">
        <v>4068.9110634771832</v>
      </c>
      <c r="H11" s="174">
        <f>+'FC actual con DF'!$B$22</f>
        <v>-18.880124690447644</v>
      </c>
      <c r="I11" s="171">
        <v>7</v>
      </c>
      <c r="J11" s="226">
        <f t="shared" si="0"/>
        <v>-842.28952054240676</v>
      </c>
      <c r="K11" s="223"/>
    </row>
    <row r="12" spans="1:11">
      <c r="A12" s="178" t="s">
        <v>87</v>
      </c>
      <c r="B12" s="257">
        <v>443.27525406957898</v>
      </c>
      <c r="C12" s="257">
        <v>895.38815285392332</v>
      </c>
      <c r="D12" s="257">
        <v>1326.9274239082702</v>
      </c>
      <c r="E12" s="257">
        <v>1774.5891348720634</v>
      </c>
      <c r="F12" s="257">
        <v>2231.4237287511123</v>
      </c>
      <c r="G12" s="257">
        <v>2694.0019432375557</v>
      </c>
      <c r="H12" s="174">
        <f>-'FC actual con DF'!$B$30</f>
        <v>476.64880889411762</v>
      </c>
      <c r="I12" s="171">
        <v>8</v>
      </c>
      <c r="J12" s="226">
        <f t="shared" si="0"/>
        <v>-418.73934395980569</v>
      </c>
      <c r="K12" s="223"/>
    </row>
    <row r="13" spans="1:11">
      <c r="A13" s="178" t="s">
        <v>131</v>
      </c>
      <c r="B13" s="259">
        <v>1.2420626985705407</v>
      </c>
      <c r="C13" s="259">
        <v>0.52093869550144445</v>
      </c>
      <c r="D13" s="259">
        <v>0.4453035982319829</v>
      </c>
      <c r="E13" s="259">
        <v>0.41845076491980293</v>
      </c>
      <c r="F13" s="259">
        <v>0.40557446705043965</v>
      </c>
      <c r="G13" s="259">
        <v>0.39834934155780827</v>
      </c>
      <c r="H13" s="58">
        <f>+'FC actual con DF'!$B$31</f>
        <v>1.0412438101205883</v>
      </c>
      <c r="I13" s="171">
        <v>9</v>
      </c>
      <c r="J13" s="226">
        <f t="shared" si="0"/>
        <v>0.52030511461914386</v>
      </c>
      <c r="K13" s="223"/>
    </row>
    <row r="14" spans="1:11">
      <c r="A14" s="178" t="s">
        <v>135</v>
      </c>
      <c r="B14" s="259">
        <v>0.32977923217585503</v>
      </c>
      <c r="C14" s="259">
        <v>0.33088214384351383</v>
      </c>
      <c r="D14" s="259">
        <v>0.3344836068161382</v>
      </c>
      <c r="E14" s="259">
        <v>0.33943150798877575</v>
      </c>
      <c r="F14" s="259">
        <v>0.34386994192169718</v>
      </c>
      <c r="G14" s="259">
        <v>0.34760511907841485</v>
      </c>
      <c r="H14" s="58">
        <f>+'FC actual con DF'!$B$32</f>
        <v>0.32985281928636234</v>
      </c>
      <c r="I14" s="171">
        <v>10</v>
      </c>
      <c r="J14" s="226">
        <f t="shared" si="0"/>
        <v>-1.0293245571514897E-3</v>
      </c>
      <c r="K14" s="223"/>
    </row>
    <row r="15" spans="1:11">
      <c r="A15" s="178" t="s">
        <v>136</v>
      </c>
      <c r="B15" s="259">
        <v>0.12182420932650674</v>
      </c>
      <c r="C15" s="259">
        <v>0.12092352878253655</v>
      </c>
      <c r="D15" s="259">
        <v>0.11817803769022023</v>
      </c>
      <c r="E15" s="259">
        <v>0.11626113353310734</v>
      </c>
      <c r="F15" s="259">
        <v>0.11463026223329884</v>
      </c>
      <c r="G15" s="259">
        <v>0.11316149179159835</v>
      </c>
      <c r="H15" s="58">
        <f>+'FC actual con DF'!$B$33</f>
        <v>0.12223641467670816</v>
      </c>
      <c r="I15" s="171">
        <v>11</v>
      </c>
      <c r="J15" s="226">
        <f t="shared" si="0"/>
        <v>1.3128858941716115E-3</v>
      </c>
      <c r="K15" s="223"/>
    </row>
    <row r="16" spans="1:11">
      <c r="A16" s="184" t="s">
        <v>150</v>
      </c>
      <c r="B16" s="271"/>
      <c r="C16" s="271"/>
      <c r="D16" s="271"/>
      <c r="E16" s="271"/>
      <c r="F16" s="271"/>
      <c r="G16" s="271"/>
      <c r="H16" s="185"/>
      <c r="I16" s="171">
        <v>12</v>
      </c>
      <c r="J16" s="226">
        <f t="shared" si="0"/>
        <v>0</v>
      </c>
      <c r="K16" s="223"/>
    </row>
    <row r="17" spans="1:15">
      <c r="A17" s="178" t="s">
        <v>195</v>
      </c>
      <c r="B17" s="272">
        <v>-110.31248359535761</v>
      </c>
      <c r="C17" s="257">
        <v>714.24160939011722</v>
      </c>
      <c r="D17" s="257">
        <v>1451.4911186672691</v>
      </c>
      <c r="E17" s="257">
        <v>2146.7880884499259</v>
      </c>
      <c r="F17" s="257">
        <v>2768.1006577433777</v>
      </c>
      <c r="G17" s="257">
        <v>3389.2934974509476</v>
      </c>
      <c r="H17" s="174">
        <f>+'FC con IEAM + prog'!$B$22</f>
        <v>-48.364915942757648</v>
      </c>
      <c r="I17" s="171">
        <v>13</v>
      </c>
      <c r="J17" s="226">
        <f t="shared" si="0"/>
        <v>-762.60652533287487</v>
      </c>
      <c r="K17" s="223"/>
      <c r="O17" s="50"/>
    </row>
    <row r="18" spans="1:15">
      <c r="A18" s="178" t="s">
        <v>87</v>
      </c>
      <c r="B18" s="257">
        <v>467.19885863885003</v>
      </c>
      <c r="C18" s="257">
        <v>1004.55593931577</v>
      </c>
      <c r="D18" s="257">
        <v>1528.3352945408301</v>
      </c>
      <c r="E18" s="257">
        <v>2094.0671892603855</v>
      </c>
      <c r="F18" s="257">
        <v>2733.7834844691483</v>
      </c>
      <c r="G18" s="257">
        <v>3373.6195092637927</v>
      </c>
      <c r="H18" s="174">
        <f>-'FC con IEAM + prog'!$B$30</f>
        <v>506.13360014642655</v>
      </c>
      <c r="I18" s="171">
        <v>14</v>
      </c>
      <c r="J18" s="226">
        <f t="shared" si="0"/>
        <v>-498.4223391693435</v>
      </c>
      <c r="K18" s="223"/>
    </row>
    <row r="19" spans="1:15">
      <c r="A19" s="178" t="s">
        <v>131</v>
      </c>
      <c r="B19" s="259">
        <v>1.3090969319910692</v>
      </c>
      <c r="C19" s="259">
        <v>0.58445274143666026</v>
      </c>
      <c r="D19" s="259">
        <v>0.51289406918687341</v>
      </c>
      <c r="E19" s="259">
        <v>0.49378416666720021</v>
      </c>
      <c r="F19" s="259">
        <v>0.49688132534353652</v>
      </c>
      <c r="G19" s="259">
        <v>0.49884118070337458</v>
      </c>
      <c r="H19" s="58">
        <f>+'FC con IEAM + prog'!$B$31</f>
        <v>1.1056536141761049</v>
      </c>
      <c r="I19" s="171">
        <v>15</v>
      </c>
      <c r="J19" s="226">
        <f t="shared" si="0"/>
        <v>0.5212008727394446</v>
      </c>
      <c r="K19" s="223"/>
    </row>
    <row r="20" spans="1:15">
      <c r="A20" s="178" t="s">
        <v>135</v>
      </c>
      <c r="B20" s="259">
        <v>0.34757875713148284</v>
      </c>
      <c r="C20" s="259">
        <v>0.37122405713331164</v>
      </c>
      <c r="D20" s="259">
        <v>0.38525324937271072</v>
      </c>
      <c r="E20" s="259">
        <v>0.40053912757203558</v>
      </c>
      <c r="F20" s="259">
        <v>0.4212852789537373</v>
      </c>
      <c r="G20" s="259">
        <v>0.43529568127690738</v>
      </c>
      <c r="H20" s="58">
        <f>+'FC con IEAM + prog'!$B$32</f>
        <v>0.35025702745633264</v>
      </c>
      <c r="I20" s="171">
        <v>16</v>
      </c>
      <c r="J20" s="226">
        <f t="shared" si="0"/>
        <v>-2.0967029676978999E-2</v>
      </c>
      <c r="K20" s="223"/>
    </row>
    <row r="21" spans="1:15">
      <c r="A21" s="178" t="s">
        <v>136</v>
      </c>
      <c r="B21" s="259">
        <v>0.1293565272576841</v>
      </c>
      <c r="C21" s="259">
        <v>0.13854271447615518</v>
      </c>
      <c r="D21" s="259">
        <v>0.14010183126179962</v>
      </c>
      <c r="E21" s="259">
        <v>0.14232485532746597</v>
      </c>
      <c r="F21" s="259">
        <v>0.14743003771510818</v>
      </c>
      <c r="G21" s="259">
        <v>0.14998620568781171</v>
      </c>
      <c r="H21" s="58">
        <f>+'FC con IEAM + prog'!$B$33</f>
        <v>0.13093016126715826</v>
      </c>
      <c r="I21" s="171">
        <v>17</v>
      </c>
      <c r="J21" s="226">
        <f t="shared" si="0"/>
        <v>-7.612553208996925E-3</v>
      </c>
      <c r="K21" s="223"/>
    </row>
    <row r="22" spans="1:15">
      <c r="A22" s="184" t="s">
        <v>152</v>
      </c>
      <c r="B22" s="271"/>
      <c r="C22" s="271"/>
      <c r="D22" s="271"/>
      <c r="E22" s="271"/>
      <c r="F22" s="271"/>
      <c r="G22" s="271"/>
      <c r="H22" s="185"/>
      <c r="I22" s="171">
        <v>18</v>
      </c>
      <c r="J22" s="226">
        <f t="shared" si="0"/>
        <v>0</v>
      </c>
      <c r="K22" s="223"/>
    </row>
    <row r="23" spans="1:15">
      <c r="A23" s="178" t="s">
        <v>195</v>
      </c>
      <c r="B23" s="257">
        <v>-4.4322125233179577</v>
      </c>
      <c r="C23" s="257">
        <v>429.69938717646892</v>
      </c>
      <c r="D23" s="257">
        <v>744.9566033020219</v>
      </c>
      <c r="E23" s="257">
        <v>1060.213819427574</v>
      </c>
      <c r="F23" s="257">
        <v>1375.4710355531274</v>
      </c>
      <c r="G23" s="257">
        <v>1690.7282516786813</v>
      </c>
      <c r="H23" s="174">
        <f>+'FC con impuesto RE'!$B$22</f>
        <v>44.449560127749123</v>
      </c>
      <c r="I23" s="171">
        <v>19</v>
      </c>
      <c r="J23" s="226">
        <f t="shared" si="0"/>
        <v>-385.24982704871979</v>
      </c>
      <c r="K23" s="223"/>
    </row>
    <row r="24" spans="1:15">
      <c r="A24" s="178" t="s">
        <v>87</v>
      </c>
      <c r="B24" s="257">
        <v>361.31858756681021</v>
      </c>
      <c r="C24" s="257">
        <v>1289.0981615294154</v>
      </c>
      <c r="D24" s="257">
        <v>2234.8698099060766</v>
      </c>
      <c r="E24" s="257">
        <v>3180.6414582827374</v>
      </c>
      <c r="F24" s="257">
        <v>4126.4131066593991</v>
      </c>
      <c r="G24" s="257">
        <v>5072.1847550360599</v>
      </c>
      <c r="H24" s="174">
        <f>-'FC con impuesto RE'!$B$30</f>
        <v>413.31912407591989</v>
      </c>
      <c r="I24" s="171">
        <v>20</v>
      </c>
      <c r="J24" s="226">
        <f t="shared" si="0"/>
        <v>-875.77903745349545</v>
      </c>
      <c r="K24" s="223"/>
    </row>
    <row r="25" spans="1:15">
      <c r="A25" s="178" t="s">
        <v>131</v>
      </c>
      <c r="B25" s="259">
        <v>1.0124191138503895</v>
      </c>
      <c r="C25" s="259">
        <v>0.75000000000000078</v>
      </c>
      <c r="D25" s="259">
        <v>0.75000000000000056</v>
      </c>
      <c r="E25" s="259">
        <v>0.75000000000000078</v>
      </c>
      <c r="F25" s="259">
        <v>0.75000000000000044</v>
      </c>
      <c r="G25" s="259">
        <v>0.75000000000000044</v>
      </c>
      <c r="H25" s="58">
        <f>+'FC con impuesto RE'!$B$31</f>
        <v>0.90289951746027974</v>
      </c>
      <c r="I25" s="171">
        <v>21</v>
      </c>
      <c r="J25" s="226">
        <f t="shared" si="0"/>
        <v>0.15289951746027897</v>
      </c>
      <c r="K25" s="223"/>
    </row>
    <row r="26" spans="1:15">
      <c r="A26" s="178" t="s">
        <v>135</v>
      </c>
      <c r="B26" s="259">
        <v>0.2903123505860683</v>
      </c>
      <c r="C26" s="259">
        <v>0.51448383241191509</v>
      </c>
      <c r="D26" s="259">
        <v>0.60842023867934036</v>
      </c>
      <c r="E26" s="259">
        <v>0.65704150767558378</v>
      </c>
      <c r="F26" s="259">
        <v>0.68676574978260296</v>
      </c>
      <c r="G26" s="259">
        <v>0.70681715037467019</v>
      </c>
      <c r="H26" s="58">
        <f>+'FC con impuesto RE'!$B$32</f>
        <v>0.30890927211240121</v>
      </c>
      <c r="I26" s="171">
        <v>22</v>
      </c>
      <c r="J26" s="226">
        <f t="shared" si="0"/>
        <v>-0.20557456029951388</v>
      </c>
      <c r="K26" s="223"/>
    </row>
    <row r="27" spans="1:15" ht="16" thickBot="1">
      <c r="A27" s="186" t="s">
        <v>136</v>
      </c>
      <c r="B27" s="261">
        <v>9.690113213735739E-2</v>
      </c>
      <c r="C27" s="261">
        <v>0.18854490780004249</v>
      </c>
      <c r="D27" s="261">
        <v>0.2299366431090531</v>
      </c>
      <c r="E27" s="261">
        <v>0.25062057978126934</v>
      </c>
      <c r="F27" s="261">
        <v>0.26211602774739934</v>
      </c>
      <c r="G27" s="261">
        <v>0.2688542686701042</v>
      </c>
      <c r="H27" s="65">
        <f>+'FC con impuesto RE'!$B$33</f>
        <v>0.10408234617121261</v>
      </c>
      <c r="I27" s="171">
        <v>23</v>
      </c>
      <c r="J27" s="226">
        <f t="shared" si="0"/>
        <v>-8.4462561628829882E-2</v>
      </c>
      <c r="K27" s="223"/>
    </row>
    <row r="28" spans="1:15">
      <c r="A28" s="242" t="s">
        <v>184</v>
      </c>
      <c r="B28" s="242"/>
      <c r="C28" s="243"/>
      <c r="D28" s="243"/>
      <c r="E28" s="243"/>
      <c r="F28" s="243"/>
      <c r="G28" s="243"/>
      <c r="H28" s="243"/>
      <c r="I28" s="243"/>
    </row>
    <row r="30" spans="1:15">
      <c r="C30" s="14"/>
      <c r="D30" s="14"/>
      <c r="E30" s="14"/>
      <c r="F30" s="14"/>
      <c r="G30" s="14"/>
    </row>
    <row r="31" spans="1:15">
      <c r="C31" s="14"/>
      <c r="D31" s="14"/>
      <c r="E31" s="14"/>
      <c r="F31" s="14"/>
      <c r="G31" s="14"/>
    </row>
    <row r="32" spans="1:15">
      <c r="C32" s="14"/>
      <c r="D32" s="14"/>
      <c r="E32" s="14"/>
      <c r="F32" s="14"/>
      <c r="G32" s="14"/>
    </row>
  </sheetData>
  <sheetProtection algorithmName="SHA-512" hashValue="uR8bHi+61Hh5yEKGFJpCWXXoUUggOJw5YoEjxf7TuSW1CQQ0CCus8hkpx0jG2gOrZTp+6fLOjL6BNKLlZGQeKg==" saltValue="ViMWqVXLChY+2NCAR53+fg==" spinCount="100000" sheet="1" objects="1" scenarios="1"/>
  <mergeCells count="3">
    <mergeCell ref="B2:G2"/>
    <mergeCell ref="A1:G1"/>
    <mergeCell ref="A28:I2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83F3-16CB-444A-A914-820A49C9EE3E}">
  <sheetPr>
    <tabColor theme="4" tint="-0.249977111117893"/>
  </sheetPr>
  <dimension ref="A1:AD209"/>
  <sheetViews>
    <sheetView workbookViewId="0">
      <pane xSplit="1" ySplit="2" topLeftCell="B19" activePane="bottomRight" state="frozen"/>
      <selection activeCell="I44" sqref="I44"/>
      <selection pane="topRight" activeCell="I44" sqref="I44"/>
      <selection pane="bottomLeft" activeCell="I44" sqref="I44"/>
      <selection pane="bottomRight" activeCell="A22" sqref="A22"/>
    </sheetView>
  </sheetViews>
  <sheetFormatPr baseColWidth="10" defaultRowHeight="15"/>
  <cols>
    <col min="1" max="1" width="58.33203125" style="190" bestFit="1" customWidth="1"/>
    <col min="2" max="16384" width="10.83203125" style="190"/>
  </cols>
  <sheetData>
    <row r="1" spans="1:30">
      <c r="A1" s="187"/>
      <c r="B1" s="188"/>
      <c r="C1" s="188"/>
      <c r="D1" s="188"/>
      <c r="E1" s="188">
        <v>1</v>
      </c>
      <c r="F1" s="188">
        <f>+E1+1</f>
        <v>2</v>
      </c>
      <c r="G1" s="188">
        <f t="shared" ref="G1:AC1" si="0">+F1+1</f>
        <v>3</v>
      </c>
      <c r="H1" s="188">
        <f t="shared" si="0"/>
        <v>4</v>
      </c>
      <c r="I1" s="188">
        <f t="shared" si="0"/>
        <v>5</v>
      </c>
      <c r="J1" s="188">
        <f t="shared" si="0"/>
        <v>6</v>
      </c>
      <c r="K1" s="188">
        <f t="shared" si="0"/>
        <v>7</v>
      </c>
      <c r="L1" s="188">
        <f t="shared" si="0"/>
        <v>8</v>
      </c>
      <c r="M1" s="188">
        <f t="shared" si="0"/>
        <v>9</v>
      </c>
      <c r="N1" s="188">
        <f t="shared" si="0"/>
        <v>10</v>
      </c>
      <c r="O1" s="188">
        <f t="shared" si="0"/>
        <v>11</v>
      </c>
      <c r="P1" s="188">
        <f t="shared" si="0"/>
        <v>12</v>
      </c>
      <c r="Q1" s="188">
        <f t="shared" si="0"/>
        <v>13</v>
      </c>
      <c r="R1" s="188">
        <f t="shared" si="0"/>
        <v>14</v>
      </c>
      <c r="S1" s="188">
        <f t="shared" si="0"/>
        <v>15</v>
      </c>
      <c r="T1" s="188">
        <f t="shared" si="0"/>
        <v>16</v>
      </c>
      <c r="U1" s="188">
        <f t="shared" si="0"/>
        <v>17</v>
      </c>
      <c r="V1" s="188">
        <f t="shared" si="0"/>
        <v>18</v>
      </c>
      <c r="W1" s="188">
        <f t="shared" si="0"/>
        <v>19</v>
      </c>
      <c r="X1" s="188">
        <f t="shared" si="0"/>
        <v>20</v>
      </c>
      <c r="Y1" s="188">
        <f t="shared" si="0"/>
        <v>21</v>
      </c>
      <c r="Z1" s="188">
        <f t="shared" si="0"/>
        <v>22</v>
      </c>
      <c r="AA1" s="188">
        <f t="shared" si="0"/>
        <v>23</v>
      </c>
      <c r="AB1" s="188">
        <f t="shared" si="0"/>
        <v>24</v>
      </c>
      <c r="AC1" s="189">
        <f t="shared" si="0"/>
        <v>25</v>
      </c>
    </row>
    <row r="2" spans="1:30">
      <c r="A2" s="227" t="s">
        <v>197</v>
      </c>
      <c r="B2" s="197">
        <f>Supuestos!C2</f>
        <v>2021</v>
      </c>
      <c r="C2" s="197">
        <f>+B2+1</f>
        <v>2022</v>
      </c>
      <c r="D2" s="197">
        <f>+C2+1</f>
        <v>2023</v>
      </c>
      <c r="E2" s="197">
        <f t="shared" ref="E2:AC2" si="1">+D2+1</f>
        <v>2024</v>
      </c>
      <c r="F2" s="197">
        <f t="shared" si="1"/>
        <v>2025</v>
      </c>
      <c r="G2" s="197">
        <f t="shared" si="1"/>
        <v>2026</v>
      </c>
      <c r="H2" s="197">
        <f t="shared" si="1"/>
        <v>2027</v>
      </c>
      <c r="I2" s="197">
        <f t="shared" si="1"/>
        <v>2028</v>
      </c>
      <c r="J2" s="197">
        <f t="shared" si="1"/>
        <v>2029</v>
      </c>
      <c r="K2" s="197">
        <f t="shared" si="1"/>
        <v>2030</v>
      </c>
      <c r="L2" s="197">
        <f t="shared" si="1"/>
        <v>2031</v>
      </c>
      <c r="M2" s="197">
        <f t="shared" si="1"/>
        <v>2032</v>
      </c>
      <c r="N2" s="197">
        <f t="shared" si="1"/>
        <v>2033</v>
      </c>
      <c r="O2" s="197">
        <f t="shared" si="1"/>
        <v>2034</v>
      </c>
      <c r="P2" s="197">
        <f t="shared" si="1"/>
        <v>2035</v>
      </c>
      <c r="Q2" s="197">
        <f t="shared" si="1"/>
        <v>2036</v>
      </c>
      <c r="R2" s="197">
        <f t="shared" si="1"/>
        <v>2037</v>
      </c>
      <c r="S2" s="197">
        <f t="shared" si="1"/>
        <v>2038</v>
      </c>
      <c r="T2" s="197">
        <f t="shared" si="1"/>
        <v>2039</v>
      </c>
      <c r="U2" s="197">
        <f t="shared" si="1"/>
        <v>2040</v>
      </c>
      <c r="V2" s="197">
        <f t="shared" si="1"/>
        <v>2041</v>
      </c>
      <c r="W2" s="197">
        <f t="shared" si="1"/>
        <v>2042</v>
      </c>
      <c r="X2" s="197">
        <f t="shared" si="1"/>
        <v>2043</v>
      </c>
      <c r="Y2" s="197">
        <f t="shared" si="1"/>
        <v>2044</v>
      </c>
      <c r="Z2" s="197">
        <f t="shared" si="1"/>
        <v>2045</v>
      </c>
      <c r="AA2" s="197">
        <f t="shared" si="1"/>
        <v>2046</v>
      </c>
      <c r="AB2" s="197">
        <f t="shared" si="1"/>
        <v>2047</v>
      </c>
      <c r="AC2" s="198">
        <f t="shared" si="1"/>
        <v>2048</v>
      </c>
      <c r="AD2" s="203" t="s">
        <v>39</v>
      </c>
    </row>
    <row r="3" spans="1:30" s="191" customFormat="1">
      <c r="A3" s="83" t="s">
        <v>5</v>
      </c>
      <c r="B3" s="84">
        <f>+'Resultado Financiero'!B5</f>
        <v>0</v>
      </c>
      <c r="C3" s="84">
        <f>+'Resultado Financiero'!C5</f>
        <v>0</v>
      </c>
      <c r="D3" s="84">
        <f>+'Resultado Financiero'!D5</f>
        <v>0</v>
      </c>
      <c r="E3" s="84">
        <f>+'Resultado Financiero'!E5</f>
        <v>248.01975000000004</v>
      </c>
      <c r="F3" s="84">
        <f>+'Resultado Financiero'!F5</f>
        <v>248.01975000000004</v>
      </c>
      <c r="G3" s="84">
        <f>+'Resultado Financiero'!G5</f>
        <v>248.01975000000004</v>
      </c>
      <c r="H3" s="84">
        <f>+'Resultado Financiero'!H5</f>
        <v>248.01975000000004</v>
      </c>
      <c r="I3" s="84">
        <f>+'Resultado Financiero'!I5</f>
        <v>248.01975000000004</v>
      </c>
      <c r="J3" s="84">
        <f>+'Resultado Financiero'!J5</f>
        <v>248.01975000000004</v>
      </c>
      <c r="K3" s="84">
        <f>+'Resultado Financiero'!K5</f>
        <v>248.01975000000004</v>
      </c>
      <c r="L3" s="84">
        <f>+'Resultado Financiero'!L5</f>
        <v>248.01975000000004</v>
      </c>
      <c r="M3" s="84">
        <f>+'Resultado Financiero'!M5</f>
        <v>248.01975000000004</v>
      </c>
      <c r="N3" s="84">
        <f>+'Resultado Financiero'!N5</f>
        <v>248.01975000000004</v>
      </c>
      <c r="O3" s="84">
        <f>+'Resultado Financiero'!O5</f>
        <v>248.01975000000004</v>
      </c>
      <c r="P3" s="84">
        <f>+'Resultado Financiero'!P5</f>
        <v>248.01975000000004</v>
      </c>
      <c r="Q3" s="84">
        <f>+'Resultado Financiero'!Q5</f>
        <v>248.01975000000004</v>
      </c>
      <c r="R3" s="84">
        <f>+'Resultado Financiero'!R5</f>
        <v>248.01975000000004</v>
      </c>
      <c r="S3" s="84">
        <f>+'Resultado Financiero'!S5</f>
        <v>248.01975000000004</v>
      </c>
      <c r="T3" s="84">
        <f>+'Resultado Financiero'!T5</f>
        <v>248.01975000000004</v>
      </c>
      <c r="U3" s="84">
        <f>+'Resultado Financiero'!U5</f>
        <v>248.01975000000004</v>
      </c>
      <c r="V3" s="84">
        <f>+'Resultado Financiero'!V5</f>
        <v>248.01975000000004</v>
      </c>
      <c r="W3" s="84">
        <f>+'Resultado Financiero'!W5</f>
        <v>248.01975000000004</v>
      </c>
      <c r="X3" s="84">
        <f>+'Resultado Financiero'!X5</f>
        <v>248.01975000000004</v>
      </c>
      <c r="Y3" s="84">
        <f>+'Resultado Financiero'!Y5</f>
        <v>248.01975000000004</v>
      </c>
      <c r="Z3" s="84">
        <f>+'Resultado Financiero'!Z5</f>
        <v>248.01975000000004</v>
      </c>
      <c r="AA3" s="84">
        <f>+'Resultado Financiero'!AA5</f>
        <v>248.01975000000004</v>
      </c>
      <c r="AB3" s="84">
        <f>+'Resultado Financiero'!AB5</f>
        <v>248.01975000000004</v>
      </c>
      <c r="AC3" s="85">
        <f>+'Resultado Financiero'!AC5</f>
        <v>248.01975000000004</v>
      </c>
      <c r="AD3" s="191">
        <f t="shared" ref="AD3:AD19" si="2">SUM(B3:AC3)</f>
        <v>6200.4937500000024</v>
      </c>
    </row>
    <row r="4" spans="1:30" s="191" customFormat="1">
      <c r="A4" s="192" t="s">
        <v>43</v>
      </c>
      <c r="B4" s="173">
        <v>0</v>
      </c>
      <c r="C4" s="173">
        <v>0</v>
      </c>
      <c r="D4" s="173">
        <v>0</v>
      </c>
      <c r="E4" s="173">
        <f>-Impuestos!E12</f>
        <v>-6.6318928571428595</v>
      </c>
      <c r="F4" s="173">
        <f>-Impuestos!F12</f>
        <v>-6.4890357142857162</v>
      </c>
      <c r="G4" s="173">
        <f>-Impuestos!G12</f>
        <v>-6.346178571428573</v>
      </c>
      <c r="H4" s="173">
        <f>-Impuestos!H12</f>
        <v>-6.2033214285714307</v>
      </c>
      <c r="I4" s="173">
        <f>-Impuestos!I12</f>
        <v>-6.0604642857142874</v>
      </c>
      <c r="J4" s="173">
        <f>-Impuestos!J12</f>
        <v>-5.917607142857146</v>
      </c>
      <c r="K4" s="173">
        <f>-Impuestos!K12</f>
        <v>-6.3699880952380967</v>
      </c>
      <c r="L4" s="173">
        <f>-Impuestos!L12</f>
        <v>-6.2271309523809553</v>
      </c>
      <c r="M4" s="173">
        <f>-Impuestos!M12</f>
        <v>-6.084273809523812</v>
      </c>
      <c r="N4" s="173">
        <f>-Impuestos!N12</f>
        <v>-5.9414166666666688</v>
      </c>
      <c r="O4" s="173">
        <f>-Impuestos!O12</f>
        <v>-8.2985595238095247</v>
      </c>
      <c r="P4" s="173">
        <f>-Impuestos!P12</f>
        <v>-8.2985595238095247</v>
      </c>
      <c r="Q4" s="173">
        <f>-Impuestos!Q12</f>
        <v>-8.2985595238095247</v>
      </c>
      <c r="R4" s="173">
        <f>-Impuestos!R12</f>
        <v>-8.2985595238095247</v>
      </c>
      <c r="S4" s="173">
        <f>-Impuestos!S12</f>
        <v>-8.2985595238095247</v>
      </c>
      <c r="T4" s="173">
        <f>-Impuestos!T12</f>
        <v>-9.489035714285718</v>
      </c>
      <c r="U4" s="173">
        <f>-Impuestos!U12</f>
        <v>-9.489035714285718</v>
      </c>
      <c r="V4" s="173">
        <f>-Impuestos!V12</f>
        <v>-9.489035714285718</v>
      </c>
      <c r="W4" s="173">
        <f>-Impuestos!W12</f>
        <v>-9.489035714285718</v>
      </c>
      <c r="X4" s="173">
        <f>-Impuestos!X12</f>
        <v>-9.6318928571428586</v>
      </c>
      <c r="Y4" s="173">
        <f>-Impuestos!Y12</f>
        <v>-10.310464285714289</v>
      </c>
      <c r="Z4" s="173">
        <f>-Impuestos!Z12</f>
        <v>-10.453321428571432</v>
      </c>
      <c r="AA4" s="173">
        <f>-Impuestos!AA12</f>
        <v>-10.596178571428572</v>
      </c>
      <c r="AB4" s="173">
        <f>-Impuestos!AB12</f>
        <v>-10.739035714285716</v>
      </c>
      <c r="AC4" s="179">
        <f>-Impuestos!AC12</f>
        <v>-1.0961785714285737</v>
      </c>
      <c r="AD4" s="191">
        <f t="shared" si="2"/>
        <v>-194.54732142857145</v>
      </c>
    </row>
    <row r="5" spans="1:30" s="191" customFormat="1">
      <c r="A5" s="192" t="s">
        <v>110</v>
      </c>
      <c r="B5" s="173">
        <f>-Impuestos!B17</f>
        <v>0</v>
      </c>
      <c r="C5" s="173">
        <f>-Impuestos!C17</f>
        <v>0</v>
      </c>
      <c r="D5" s="173">
        <f>-Impuestos!D17</f>
        <v>0</v>
      </c>
      <c r="E5" s="173">
        <f>-Impuestos!E17</f>
        <v>-3</v>
      </c>
      <c r="F5" s="173">
        <f>-Impuestos!F17</f>
        <v>-3</v>
      </c>
      <c r="G5" s="173">
        <f>-Impuestos!G17</f>
        <v>-3</v>
      </c>
      <c r="H5" s="173">
        <f>-Impuestos!H17</f>
        <v>-3</v>
      </c>
      <c r="I5" s="173">
        <f>-Impuestos!I17</f>
        <v>-3</v>
      </c>
      <c r="J5" s="173">
        <f>-Impuestos!J17</f>
        <v>0</v>
      </c>
      <c r="K5" s="173">
        <f>-Impuestos!K17</f>
        <v>0</v>
      </c>
      <c r="L5" s="173">
        <f>-Impuestos!L17</f>
        <v>0</v>
      </c>
      <c r="M5" s="173">
        <f>-Impuestos!M17</f>
        <v>0</v>
      </c>
      <c r="N5" s="173">
        <f>-Impuestos!N17</f>
        <v>0</v>
      </c>
      <c r="O5" s="173">
        <f>-Impuestos!O17</f>
        <v>0</v>
      </c>
      <c r="P5" s="173">
        <f>-Impuestos!P17</f>
        <v>0</v>
      </c>
      <c r="Q5" s="173">
        <f>-Impuestos!Q17</f>
        <v>0</v>
      </c>
      <c r="R5" s="173">
        <f>-Impuestos!R17</f>
        <v>0</v>
      </c>
      <c r="S5" s="173">
        <f>-Impuestos!S17</f>
        <v>0</v>
      </c>
      <c r="T5" s="173">
        <f>-Impuestos!T17</f>
        <v>0</v>
      </c>
      <c r="U5" s="173">
        <f>-Impuestos!U17</f>
        <v>0</v>
      </c>
      <c r="V5" s="173">
        <f>-Impuestos!V17</f>
        <v>0</v>
      </c>
      <c r="W5" s="173">
        <f>-Impuestos!W17</f>
        <v>0</v>
      </c>
      <c r="X5" s="173">
        <f>-Impuestos!X17</f>
        <v>0</v>
      </c>
      <c r="Y5" s="173">
        <f>-Impuestos!Y17</f>
        <v>0</v>
      </c>
      <c r="Z5" s="173">
        <f>-Impuestos!Z17</f>
        <v>0</v>
      </c>
      <c r="AA5" s="173">
        <f>-Impuestos!AA17</f>
        <v>0</v>
      </c>
      <c r="AB5" s="173">
        <f>-Impuestos!AB17</f>
        <v>0</v>
      </c>
      <c r="AC5" s="179">
        <f>-Impuestos!AC17</f>
        <v>0</v>
      </c>
      <c r="AD5" s="191">
        <f t="shared" si="2"/>
        <v>-15</v>
      </c>
    </row>
    <row r="6" spans="1:30" s="191" customFormat="1">
      <c r="A6" s="192" t="s">
        <v>56</v>
      </c>
      <c r="B6" s="173">
        <v>0</v>
      </c>
      <c r="C6" s="173">
        <v>0</v>
      </c>
      <c r="D6" s="173">
        <v>0</v>
      </c>
      <c r="E6" s="173">
        <f>-Impuestos!E31</f>
        <v>0</v>
      </c>
      <c r="F6" s="173">
        <f>-Impuestos!F31</f>
        <v>0</v>
      </c>
      <c r="G6" s="173">
        <f>-Impuestos!G31</f>
        <v>0</v>
      </c>
      <c r="H6" s="173">
        <f>-Impuestos!H31</f>
        <v>0</v>
      </c>
      <c r="I6" s="173">
        <f>-Impuestos!I31</f>
        <v>0</v>
      </c>
      <c r="J6" s="173">
        <f>-Impuestos!J31</f>
        <v>0</v>
      </c>
      <c r="K6" s="173">
        <f>-Impuestos!K31</f>
        <v>-33.803104945055068</v>
      </c>
      <c r="L6" s="173">
        <f>-Impuestos!L31</f>
        <v>-49.395545604395622</v>
      </c>
      <c r="M6" s="173">
        <f>-Impuestos!M31</f>
        <v>-49.434117032967052</v>
      </c>
      <c r="N6" s="173">
        <f>-Impuestos!N31</f>
        <v>-49.472688461538475</v>
      </c>
      <c r="O6" s="173">
        <f>-Impuestos!O31</f>
        <v>-48.836259890109908</v>
      </c>
      <c r="P6" s="173">
        <f>-Impuestos!P31</f>
        <v>-48.836259890109908</v>
      </c>
      <c r="Q6" s="173">
        <f>-Impuestos!Q31</f>
        <v>-48.836259890109908</v>
      </c>
      <c r="R6" s="173">
        <f>-Impuestos!R31</f>
        <v>-56.624721428571441</v>
      </c>
      <c r="S6" s="173">
        <f>-Impuestos!S31</f>
        <v>-56.624721428571441</v>
      </c>
      <c r="T6" s="173">
        <f>-Impuestos!T31</f>
        <v>-56.303292857142878</v>
      </c>
      <c r="U6" s="173">
        <f>-Impuestos!U31</f>
        <v>-56.303292857142878</v>
      </c>
      <c r="V6" s="173">
        <f>-Impuestos!V31</f>
        <v>-56.303292857142878</v>
      </c>
      <c r="W6" s="173">
        <f>-Impuestos!W31</f>
        <v>-56.303292857142878</v>
      </c>
      <c r="X6" s="173">
        <f>-Impuestos!X31</f>
        <v>-58.964721428571437</v>
      </c>
      <c r="Y6" s="173">
        <f>-Impuestos!Y31</f>
        <v>-61.481507142857161</v>
      </c>
      <c r="Z6" s="173">
        <f>-Impuestos!Z31</f>
        <v>-64.142935714285727</v>
      </c>
      <c r="AA6" s="173">
        <f>-Impuestos!AA31</f>
        <v>-64.104364285714297</v>
      </c>
      <c r="AB6" s="173">
        <f>-Impuestos!AB31</f>
        <v>-64.065792857142881</v>
      </c>
      <c r="AC6" s="179">
        <f>-Impuestos!AC31</f>
        <v>-66.669364285714309</v>
      </c>
      <c r="AD6" s="191">
        <f t="shared" si="2"/>
        <v>-1046.505535714286</v>
      </c>
    </row>
    <row r="7" spans="1:30" s="191" customFormat="1">
      <c r="A7" s="86" t="s">
        <v>61</v>
      </c>
      <c r="B7" s="38">
        <f t="shared" ref="B7:D7" si="3">+B3+B4+B5+B6</f>
        <v>0</v>
      </c>
      <c r="C7" s="38">
        <f t="shared" si="3"/>
        <v>0</v>
      </c>
      <c r="D7" s="38">
        <f t="shared" si="3"/>
        <v>0</v>
      </c>
      <c r="E7" s="38">
        <f>+E3+E4+E5+E6</f>
        <v>238.38785714285717</v>
      </c>
      <c r="F7" s="38">
        <f t="shared" ref="F7:AC7" si="4">+F3+F4+F5+F6</f>
        <v>238.53071428571434</v>
      </c>
      <c r="G7" s="38">
        <f t="shared" si="4"/>
        <v>238.67357142857148</v>
      </c>
      <c r="H7" s="38">
        <f t="shared" si="4"/>
        <v>238.81642857142862</v>
      </c>
      <c r="I7" s="38">
        <f t="shared" si="4"/>
        <v>238.95928571428576</v>
      </c>
      <c r="J7" s="38">
        <f t="shared" si="4"/>
        <v>242.10214285714289</v>
      </c>
      <c r="K7" s="38">
        <f t="shared" si="4"/>
        <v>207.84665695970688</v>
      </c>
      <c r="L7" s="38">
        <f t="shared" si="4"/>
        <v>192.39707344322346</v>
      </c>
      <c r="M7" s="38">
        <f t="shared" si="4"/>
        <v>192.50135915750917</v>
      </c>
      <c r="N7" s="38">
        <f t="shared" si="4"/>
        <v>192.60564487179491</v>
      </c>
      <c r="O7" s="38">
        <f t="shared" si="4"/>
        <v>190.8849305860806</v>
      </c>
      <c r="P7" s="38">
        <f t="shared" si="4"/>
        <v>190.8849305860806</v>
      </c>
      <c r="Q7" s="38">
        <f t="shared" si="4"/>
        <v>190.8849305860806</v>
      </c>
      <c r="R7" s="38">
        <f t="shared" si="4"/>
        <v>183.09646904761908</v>
      </c>
      <c r="S7" s="38">
        <f t="shared" si="4"/>
        <v>183.09646904761908</v>
      </c>
      <c r="T7" s="38">
        <f t="shared" si="4"/>
        <v>182.22742142857146</v>
      </c>
      <c r="U7" s="38">
        <f t="shared" si="4"/>
        <v>182.22742142857146</v>
      </c>
      <c r="V7" s="38">
        <f t="shared" si="4"/>
        <v>182.22742142857146</v>
      </c>
      <c r="W7" s="38">
        <f t="shared" si="4"/>
        <v>182.22742142857146</v>
      </c>
      <c r="X7" s="38">
        <f t="shared" si="4"/>
        <v>179.42313571428573</v>
      </c>
      <c r="Y7" s="38">
        <f t="shared" si="4"/>
        <v>176.22777857142859</v>
      </c>
      <c r="Z7" s="38">
        <f t="shared" si="4"/>
        <v>173.42349285714289</v>
      </c>
      <c r="AA7" s="38">
        <f t="shared" si="4"/>
        <v>173.31920714285718</v>
      </c>
      <c r="AB7" s="38">
        <f t="shared" si="4"/>
        <v>173.21492142857147</v>
      </c>
      <c r="AC7" s="87">
        <f t="shared" si="4"/>
        <v>180.25420714285718</v>
      </c>
      <c r="AD7" s="191">
        <f t="shared" si="2"/>
        <v>4944.4408928571438</v>
      </c>
    </row>
    <row r="8" spans="1:30" s="191" customFormat="1">
      <c r="A8" s="192" t="s">
        <v>64</v>
      </c>
      <c r="B8" s="173">
        <f>-'Depreciación Trib Normal'!C17</f>
        <v>-500</v>
      </c>
      <c r="C8" s="173">
        <f>-'Depreciación Trib Normal'!D17</f>
        <v>-500</v>
      </c>
      <c r="D8" s="173">
        <f>-'Depreciación Trib Normal'!E17</f>
        <v>-500</v>
      </c>
      <c r="E8" s="173">
        <f>-'Depreciación Trib Normal'!F17</f>
        <v>-30</v>
      </c>
      <c r="F8" s="173">
        <f>-'Depreciación Trib Normal'!G17</f>
        <v>-30</v>
      </c>
      <c r="G8" s="173">
        <f>-'Depreciación Trib Normal'!H17</f>
        <v>-30</v>
      </c>
      <c r="H8" s="173">
        <f>-'Depreciación Trib Normal'!I17</f>
        <v>-30</v>
      </c>
      <c r="I8" s="173">
        <f>-'Depreciación Trib Normal'!J17</f>
        <v>-30</v>
      </c>
      <c r="J8" s="173">
        <f>-'Depreciación Trib Normal'!K17</f>
        <v>-30</v>
      </c>
      <c r="K8" s="173">
        <f>-'Depreciación Trib Normal'!L17</f>
        <v>-30</v>
      </c>
      <c r="L8" s="173">
        <f>-'Depreciación Trib Normal'!M17</f>
        <v>-30</v>
      </c>
      <c r="M8" s="173">
        <f>-'Depreciación Trib Normal'!N17</f>
        <v>-30</v>
      </c>
      <c r="N8" s="173">
        <f>-'Depreciación Trib Normal'!O17</f>
        <v>-30</v>
      </c>
      <c r="O8" s="173">
        <f>-'Depreciación Trib Normal'!P17</f>
        <v>-30</v>
      </c>
      <c r="P8" s="173">
        <f>-'Depreciación Trib Normal'!Q17</f>
        <v>-30</v>
      </c>
      <c r="Q8" s="173">
        <f>-'Depreciación Trib Normal'!R17</f>
        <v>-30</v>
      </c>
      <c r="R8" s="173">
        <f>-'Depreciación Trib Normal'!S17</f>
        <v>-30</v>
      </c>
      <c r="S8" s="173">
        <f>-'Depreciación Trib Normal'!T17</f>
        <v>-30</v>
      </c>
      <c r="T8" s="173">
        <f>-'Depreciación Trib Normal'!U17</f>
        <v>-30</v>
      </c>
      <c r="U8" s="173">
        <f>-'Depreciación Trib Normal'!V17</f>
        <v>-30</v>
      </c>
      <c r="V8" s="173">
        <f>-'Depreciación Trib Normal'!W17</f>
        <v>-30</v>
      </c>
      <c r="W8" s="173">
        <f>-'Depreciación Trib Normal'!X17</f>
        <v>0</v>
      </c>
      <c r="X8" s="173">
        <f>-'Depreciación Trib Normal'!Y17</f>
        <v>0</v>
      </c>
      <c r="Y8" s="173">
        <f>-'Depreciación Trib Normal'!Z17</f>
        <v>0</v>
      </c>
      <c r="Z8" s="173">
        <f>-'Depreciación Trib Normal'!AA17</f>
        <v>0</v>
      </c>
      <c r="AA8" s="173">
        <f>-'Depreciación Trib Normal'!AB17</f>
        <v>0</v>
      </c>
      <c r="AB8" s="173">
        <f>-'Depreciación Trib Normal'!AC17</f>
        <v>0</v>
      </c>
      <c r="AC8" s="179">
        <f>-'Depreciación Trib Normal'!AD17</f>
        <v>0</v>
      </c>
      <c r="AD8" s="191">
        <f t="shared" si="2"/>
        <v>-2040</v>
      </c>
    </row>
    <row r="9" spans="1:30" s="191" customFormat="1">
      <c r="A9" s="192" t="s">
        <v>62</v>
      </c>
      <c r="B9" s="173">
        <f>-Supuestos!$C$11</f>
        <v>-25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9"/>
      <c r="AD9" s="191">
        <f t="shared" si="2"/>
        <v>-25</v>
      </c>
    </row>
    <row r="10" spans="1:30" s="191" customFormat="1">
      <c r="A10" s="192" t="s">
        <v>63</v>
      </c>
      <c r="B10" s="173"/>
      <c r="C10" s="173">
        <f>-Supuestos!$C$12/2</f>
        <v>-25</v>
      </c>
      <c r="D10" s="173">
        <f>-Supuestos!$C$12/2</f>
        <v>-25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9"/>
      <c r="AD10" s="191">
        <f t="shared" si="2"/>
        <v>-50</v>
      </c>
    </row>
    <row r="11" spans="1:30" s="191" customFormat="1">
      <c r="A11" s="192" t="s">
        <v>65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9"/>
      <c r="AD11" s="191">
        <f t="shared" si="2"/>
        <v>0</v>
      </c>
    </row>
    <row r="12" spans="1:30" s="191" customFormat="1">
      <c r="A12" s="192" t="s">
        <v>66</v>
      </c>
      <c r="B12" s="173"/>
      <c r="C12" s="173"/>
      <c r="D12" s="173">
        <f>-Supuestos!C10</f>
        <v>-150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9">
        <f>-+D12</f>
        <v>150</v>
      </c>
      <c r="AD12" s="191">
        <f t="shared" si="2"/>
        <v>0</v>
      </c>
    </row>
    <row r="13" spans="1:30" s="191" customFormat="1">
      <c r="A13" s="86" t="s">
        <v>67</v>
      </c>
      <c r="B13" s="38">
        <f>SUM(B8:B12)</f>
        <v>-525</v>
      </c>
      <c r="C13" s="38">
        <f t="shared" ref="C13:AC13" si="5">SUM(C8:C12)</f>
        <v>-525</v>
      </c>
      <c r="D13" s="38">
        <f t="shared" si="5"/>
        <v>-675</v>
      </c>
      <c r="E13" s="38">
        <f t="shared" si="5"/>
        <v>-30</v>
      </c>
      <c r="F13" s="38">
        <f t="shared" si="5"/>
        <v>-30</v>
      </c>
      <c r="G13" s="38">
        <f t="shared" si="5"/>
        <v>-30</v>
      </c>
      <c r="H13" s="38">
        <f t="shared" si="5"/>
        <v>-30</v>
      </c>
      <c r="I13" s="38">
        <f t="shared" si="5"/>
        <v>-30</v>
      </c>
      <c r="J13" s="38">
        <f t="shared" si="5"/>
        <v>-30</v>
      </c>
      <c r="K13" s="38">
        <f t="shared" si="5"/>
        <v>-30</v>
      </c>
      <c r="L13" s="38">
        <f t="shared" si="5"/>
        <v>-30</v>
      </c>
      <c r="M13" s="38">
        <f t="shared" si="5"/>
        <v>-30</v>
      </c>
      <c r="N13" s="38">
        <f t="shared" si="5"/>
        <v>-30</v>
      </c>
      <c r="O13" s="38">
        <f t="shared" si="5"/>
        <v>-30</v>
      </c>
      <c r="P13" s="38">
        <f t="shared" si="5"/>
        <v>-30</v>
      </c>
      <c r="Q13" s="38">
        <f t="shared" si="5"/>
        <v>-30</v>
      </c>
      <c r="R13" s="38">
        <f t="shared" si="5"/>
        <v>-30</v>
      </c>
      <c r="S13" s="38">
        <f t="shared" si="5"/>
        <v>-30</v>
      </c>
      <c r="T13" s="38">
        <f t="shared" si="5"/>
        <v>-30</v>
      </c>
      <c r="U13" s="38">
        <f t="shared" si="5"/>
        <v>-30</v>
      </c>
      <c r="V13" s="38">
        <f t="shared" si="5"/>
        <v>-30</v>
      </c>
      <c r="W13" s="38">
        <f t="shared" si="5"/>
        <v>0</v>
      </c>
      <c r="X13" s="38">
        <f t="shared" si="5"/>
        <v>0</v>
      </c>
      <c r="Y13" s="38">
        <f t="shared" si="5"/>
        <v>0</v>
      </c>
      <c r="Z13" s="38">
        <f t="shared" si="5"/>
        <v>0</v>
      </c>
      <c r="AA13" s="38">
        <f t="shared" si="5"/>
        <v>0</v>
      </c>
      <c r="AB13" s="38">
        <f t="shared" si="5"/>
        <v>0</v>
      </c>
      <c r="AC13" s="87">
        <f t="shared" si="5"/>
        <v>150</v>
      </c>
      <c r="AD13" s="191">
        <f t="shared" si="2"/>
        <v>-2115</v>
      </c>
    </row>
    <row r="14" spans="1:30" s="191" customFormat="1">
      <c r="A14" s="88" t="s">
        <v>73</v>
      </c>
      <c r="B14" s="39">
        <f>+B7+B13</f>
        <v>-525</v>
      </c>
      <c r="C14" s="39">
        <f t="shared" ref="C14:AC14" si="6">+C7+C13</f>
        <v>-525</v>
      </c>
      <c r="D14" s="39">
        <f t="shared" si="6"/>
        <v>-675</v>
      </c>
      <c r="E14" s="39">
        <f t="shared" si="6"/>
        <v>208.38785714285717</v>
      </c>
      <c r="F14" s="39">
        <f t="shared" si="6"/>
        <v>208.53071428571434</v>
      </c>
      <c r="G14" s="39">
        <f t="shared" si="6"/>
        <v>208.67357142857148</v>
      </c>
      <c r="H14" s="39">
        <f t="shared" si="6"/>
        <v>208.81642857142862</v>
      </c>
      <c r="I14" s="39">
        <f t="shared" si="6"/>
        <v>208.95928571428576</v>
      </c>
      <c r="J14" s="39">
        <f t="shared" si="6"/>
        <v>212.10214285714289</v>
      </c>
      <c r="K14" s="39">
        <f t="shared" si="6"/>
        <v>177.84665695970688</v>
      </c>
      <c r="L14" s="39">
        <f t="shared" si="6"/>
        <v>162.39707344322346</v>
      </c>
      <c r="M14" s="39">
        <f t="shared" si="6"/>
        <v>162.50135915750917</v>
      </c>
      <c r="N14" s="39">
        <f t="shared" si="6"/>
        <v>162.60564487179491</v>
      </c>
      <c r="O14" s="39">
        <f t="shared" si="6"/>
        <v>160.8849305860806</v>
      </c>
      <c r="P14" s="39">
        <f t="shared" si="6"/>
        <v>160.8849305860806</v>
      </c>
      <c r="Q14" s="39">
        <f t="shared" si="6"/>
        <v>160.8849305860806</v>
      </c>
      <c r="R14" s="39">
        <f t="shared" si="6"/>
        <v>153.09646904761908</v>
      </c>
      <c r="S14" s="39">
        <f t="shared" si="6"/>
        <v>153.09646904761908</v>
      </c>
      <c r="T14" s="39">
        <f t="shared" si="6"/>
        <v>152.22742142857146</v>
      </c>
      <c r="U14" s="39">
        <f t="shared" si="6"/>
        <v>152.22742142857146</v>
      </c>
      <c r="V14" s="39">
        <f t="shared" si="6"/>
        <v>152.22742142857146</v>
      </c>
      <c r="W14" s="39">
        <f t="shared" si="6"/>
        <v>182.22742142857146</v>
      </c>
      <c r="X14" s="39">
        <f t="shared" si="6"/>
        <v>179.42313571428573</v>
      </c>
      <c r="Y14" s="39">
        <f t="shared" si="6"/>
        <v>176.22777857142859</v>
      </c>
      <c r="Z14" s="39">
        <f t="shared" si="6"/>
        <v>173.42349285714289</v>
      </c>
      <c r="AA14" s="39">
        <f t="shared" si="6"/>
        <v>173.31920714285718</v>
      </c>
      <c r="AB14" s="39">
        <f t="shared" si="6"/>
        <v>173.21492142857147</v>
      </c>
      <c r="AC14" s="89">
        <f t="shared" si="6"/>
        <v>330.25420714285718</v>
      </c>
      <c r="AD14" s="191">
        <f t="shared" si="2"/>
        <v>2829.4408928571434</v>
      </c>
    </row>
    <row r="15" spans="1:30" s="191" customFormat="1">
      <c r="A15" s="192" t="s">
        <v>68</v>
      </c>
      <c r="B15" s="173"/>
      <c r="C15" s="173"/>
      <c r="D15" s="173"/>
      <c r="E15" s="173">
        <f>-E14</f>
        <v>-208.38785714285717</v>
      </c>
      <c r="F15" s="173">
        <f>-F14-F16</f>
        <v>-225.2017428571429</v>
      </c>
      <c r="G15" s="173">
        <f t="shared" ref="G15:AB15" si="7">-G14-G16</f>
        <v>-243.36073942857149</v>
      </c>
      <c r="H15" s="173">
        <f t="shared" si="7"/>
        <v>-262.97245572571433</v>
      </c>
      <c r="I15" s="173">
        <f t="shared" si="7"/>
        <v>-284.15310932662862</v>
      </c>
      <c r="J15" s="173">
        <f t="shared" si="7"/>
        <v>-310.02821521561606</v>
      </c>
      <c r="K15" s="173">
        <f t="shared" si="7"/>
        <v>-300.57498653542933</v>
      </c>
      <c r="L15" s="173">
        <f t="shared" si="7"/>
        <v>-309.17140194178023</v>
      </c>
      <c r="M15" s="173">
        <f t="shared" si="7"/>
        <v>-334.0093998114084</v>
      </c>
      <c r="N15" s="173">
        <f t="shared" si="7"/>
        <v>-360.83443751060679</v>
      </c>
      <c r="O15" s="173">
        <f t="shared" si="7"/>
        <v>-387.98047822574108</v>
      </c>
      <c r="P15" s="173">
        <f t="shared" si="7"/>
        <v>-419.01891648380035</v>
      </c>
      <c r="Q15" s="173">
        <f t="shared" si="7"/>
        <v>-452.54042980250432</v>
      </c>
      <c r="R15" s="173">
        <f t="shared" si="7"/>
        <v>-480.95520264824324</v>
      </c>
      <c r="S15" s="173">
        <f t="shared" si="7"/>
        <v>-519.43161886010262</v>
      </c>
      <c r="T15" s="173">
        <f t="shared" si="7"/>
        <v>-560.11710074986331</v>
      </c>
      <c r="U15" s="173">
        <f t="shared" si="7"/>
        <v>-604.92646880985228</v>
      </c>
      <c r="V15" s="173">
        <f t="shared" si="7"/>
        <v>-653.32058631464042</v>
      </c>
      <c r="W15" s="173">
        <f t="shared" si="7"/>
        <v>-735.58623321981167</v>
      </c>
      <c r="X15" s="173">
        <f t="shared" si="7"/>
        <v>-791.62884616311089</v>
      </c>
      <c r="Y15" s="173">
        <f t="shared" si="7"/>
        <v>-851.76379671330255</v>
      </c>
      <c r="Z15" s="173">
        <f t="shared" si="7"/>
        <v>-917.10061473608107</v>
      </c>
      <c r="AA15" s="173">
        <f t="shared" si="7"/>
        <v>-990.36437820068181</v>
      </c>
      <c r="AB15" s="173">
        <f t="shared" si="7"/>
        <v>-1069.4892427424506</v>
      </c>
      <c r="AC15" s="179">
        <f>-SUM(E15:AB15)</f>
        <v>12272.918259165941</v>
      </c>
      <c r="AD15" s="191">
        <f t="shared" si="2"/>
        <v>0</v>
      </c>
    </row>
    <row r="16" spans="1:30" s="191" customFormat="1">
      <c r="A16" s="192" t="s">
        <v>69</v>
      </c>
      <c r="B16" s="173"/>
      <c r="C16" s="173"/>
      <c r="D16" s="173"/>
      <c r="E16" s="173"/>
      <c r="F16" s="173">
        <f>-E15*Supuestos!$C$6</f>
        <v>16.671028571428575</v>
      </c>
      <c r="G16" s="173">
        <f>-SUM($E15:F15)*Supuestos!$C$6</f>
        <v>34.687168000000007</v>
      </c>
      <c r="H16" s="173">
        <f>-SUM($E15:G15)*Supuestos!$C$6</f>
        <v>54.156027154285731</v>
      </c>
      <c r="I16" s="173">
        <f>-SUM($E15:H15)*Supuestos!$C$6</f>
        <v>75.193823612342882</v>
      </c>
      <c r="J16" s="173">
        <f>-SUM($E15:I15)*Supuestos!$C$6</f>
        <v>97.926072358473178</v>
      </c>
      <c r="K16" s="173">
        <f>-SUM($E15:J15)*Supuestos!$C$6</f>
        <v>122.72832957572246</v>
      </c>
      <c r="L16" s="173">
        <f>-SUM($E15:K15)*Supuestos!$C$6</f>
        <v>146.7743284985568</v>
      </c>
      <c r="M16" s="173">
        <f>-SUM($E15:L15)*Supuestos!$C$6</f>
        <v>171.50804065389923</v>
      </c>
      <c r="N16" s="173">
        <f>-SUM($E15:M15)*Supuestos!$C$6</f>
        <v>198.22879263881191</v>
      </c>
      <c r="O16" s="173">
        <f>-SUM($E15:N15)*Supuestos!$C$6</f>
        <v>227.09554763966045</v>
      </c>
      <c r="P16" s="173">
        <f>-SUM($E15:O15)*Supuestos!$C$6</f>
        <v>258.13398589771975</v>
      </c>
      <c r="Q16" s="173">
        <f>-SUM($E15:P15)*Supuestos!$C$6</f>
        <v>291.65549921642372</v>
      </c>
      <c r="R16" s="173">
        <f>-SUM($E15:Q15)*Supuestos!$C$6</f>
        <v>327.85873360062413</v>
      </c>
      <c r="S16" s="173">
        <f>-SUM($E15:R15)*Supuestos!$C$6</f>
        <v>366.33514981248356</v>
      </c>
      <c r="T16" s="173">
        <f>-SUM($E15:S15)*Supuestos!$C$6</f>
        <v>407.88967932129179</v>
      </c>
      <c r="U16" s="173">
        <f>-SUM($E15:T15)*Supuestos!$C$6</f>
        <v>452.69904738128082</v>
      </c>
      <c r="V16" s="173">
        <f>-SUM($E15:U15)*Supuestos!$C$6</f>
        <v>501.09316488606902</v>
      </c>
      <c r="W16" s="173">
        <f>-SUM($E15:V15)*Supuestos!$C$6</f>
        <v>553.35881179124021</v>
      </c>
      <c r="X16" s="173">
        <f>-SUM($E15:W15)*Supuestos!$C$6</f>
        <v>612.20571044882513</v>
      </c>
      <c r="Y16" s="173">
        <f>-SUM($E15:X15)*Supuestos!$C$6</f>
        <v>675.53601814187391</v>
      </c>
      <c r="Z16" s="173">
        <f>-SUM($E15:Y15)*Supuestos!$C$6</f>
        <v>743.67712187893824</v>
      </c>
      <c r="AA16" s="173">
        <f>-SUM($E15:Z15)*Supuestos!$C$6</f>
        <v>817.04517105782463</v>
      </c>
      <c r="AB16" s="173">
        <f>-SUM($E15:AA15)*Supuestos!$C$6</f>
        <v>896.27432131387923</v>
      </c>
      <c r="AC16" s="179">
        <f>-SUM($E15:AB15)*Supuestos!$C$6</f>
        <v>981.83346073327527</v>
      </c>
      <c r="AD16" s="191">
        <f t="shared" si="2"/>
        <v>9030.5650341849305</v>
      </c>
    </row>
    <row r="17" spans="1:30" s="191" customFormat="1">
      <c r="A17" s="86" t="s">
        <v>70</v>
      </c>
      <c r="B17" s="38">
        <f>SUM(B14:B16)</f>
        <v>-525</v>
      </c>
      <c r="C17" s="38">
        <f t="shared" ref="C17:D17" si="8">SUM(C14:C16)</f>
        <v>-525</v>
      </c>
      <c r="D17" s="38">
        <f t="shared" si="8"/>
        <v>-675</v>
      </c>
      <c r="E17" s="38">
        <f>SUM(E14:E16)</f>
        <v>0</v>
      </c>
      <c r="F17" s="38">
        <f t="shared" ref="F17:AC17" si="9">SUM(F14:F16)</f>
        <v>0</v>
      </c>
      <c r="G17" s="38">
        <f t="shared" si="9"/>
        <v>0</v>
      </c>
      <c r="H17" s="38">
        <f t="shared" si="9"/>
        <v>0</v>
      </c>
      <c r="I17" s="38">
        <f t="shared" si="9"/>
        <v>0</v>
      </c>
      <c r="J17" s="38">
        <f t="shared" si="9"/>
        <v>0</v>
      </c>
      <c r="K17" s="38">
        <f t="shared" si="9"/>
        <v>0</v>
      </c>
      <c r="L17" s="38">
        <f t="shared" si="9"/>
        <v>0</v>
      </c>
      <c r="M17" s="38">
        <f t="shared" si="9"/>
        <v>0</v>
      </c>
      <c r="N17" s="38">
        <f t="shared" si="9"/>
        <v>0</v>
      </c>
      <c r="O17" s="38">
        <f t="shared" si="9"/>
        <v>0</v>
      </c>
      <c r="P17" s="38">
        <f t="shared" si="9"/>
        <v>0</v>
      </c>
      <c r="Q17" s="38">
        <f t="shared" si="9"/>
        <v>0</v>
      </c>
      <c r="R17" s="38">
        <f t="shared" si="9"/>
        <v>0</v>
      </c>
      <c r="S17" s="38">
        <f t="shared" si="9"/>
        <v>0</v>
      </c>
      <c r="T17" s="38">
        <f t="shared" si="9"/>
        <v>0</v>
      </c>
      <c r="U17" s="38">
        <f t="shared" si="9"/>
        <v>0</v>
      </c>
      <c r="V17" s="38">
        <f t="shared" si="9"/>
        <v>0</v>
      </c>
      <c r="W17" s="38">
        <f t="shared" si="9"/>
        <v>0</v>
      </c>
      <c r="X17" s="38">
        <f t="shared" si="9"/>
        <v>0</v>
      </c>
      <c r="Y17" s="38">
        <f t="shared" si="9"/>
        <v>0</v>
      </c>
      <c r="Z17" s="38">
        <f t="shared" si="9"/>
        <v>0</v>
      </c>
      <c r="AA17" s="38">
        <f t="shared" si="9"/>
        <v>0</v>
      </c>
      <c r="AB17" s="38">
        <f t="shared" si="9"/>
        <v>0</v>
      </c>
      <c r="AC17" s="87">
        <f t="shared" si="9"/>
        <v>13585.005927042073</v>
      </c>
      <c r="AD17" s="191">
        <f t="shared" si="2"/>
        <v>11860.005927042073</v>
      </c>
    </row>
    <row r="18" spans="1:30" s="191" customFormat="1">
      <c r="A18" s="192" t="s">
        <v>71</v>
      </c>
      <c r="B18" s="173">
        <v>0</v>
      </c>
      <c r="C18" s="173">
        <v>0</v>
      </c>
      <c r="D18" s="173">
        <v>0</v>
      </c>
      <c r="E18" s="173">
        <v>0</v>
      </c>
      <c r="F18" s="173">
        <v>0</v>
      </c>
      <c r="G18" s="173">
        <v>0</v>
      </c>
      <c r="H18" s="173">
        <v>0</v>
      </c>
      <c r="I18" s="173">
        <v>0</v>
      </c>
      <c r="J18" s="173">
        <v>0</v>
      </c>
      <c r="K18" s="173">
        <v>0</v>
      </c>
      <c r="L18" s="173">
        <v>0</v>
      </c>
      <c r="M18" s="173">
        <v>0</v>
      </c>
      <c r="N18" s="173">
        <v>0</v>
      </c>
      <c r="O18" s="173">
        <v>0</v>
      </c>
      <c r="P18" s="173">
        <v>0</v>
      </c>
      <c r="Q18" s="173">
        <v>0</v>
      </c>
      <c r="R18" s="173">
        <v>0</v>
      </c>
      <c r="S18" s="173">
        <v>0</v>
      </c>
      <c r="T18" s="173">
        <v>0</v>
      </c>
      <c r="U18" s="173">
        <v>0</v>
      </c>
      <c r="V18" s="173">
        <v>0</v>
      </c>
      <c r="W18" s="173">
        <v>0</v>
      </c>
      <c r="X18" s="173">
        <v>0</v>
      </c>
      <c r="Y18" s="173">
        <v>0</v>
      </c>
      <c r="Z18" s="173">
        <v>0</v>
      </c>
      <c r="AA18" s="173">
        <v>0</v>
      </c>
      <c r="AB18" s="173">
        <v>0</v>
      </c>
      <c r="AC18" s="179">
        <f>-((SUM('Resultado Financiero'!B9:AC9)+SUM(B4:AC4))*35%+SUM(B6:AC6))</f>
        <v>-315.32571428571373</v>
      </c>
      <c r="AD18" s="191">
        <f t="shared" si="2"/>
        <v>-315.32571428571373</v>
      </c>
    </row>
    <row r="19" spans="1:30" s="191" customFormat="1" ht="16" thickBot="1">
      <c r="A19" s="90" t="s">
        <v>72</v>
      </c>
      <c r="B19" s="91">
        <f>+B17+B18</f>
        <v>-525</v>
      </c>
      <c r="C19" s="91">
        <f t="shared" ref="C19:AC19" si="10">+C17+C18</f>
        <v>-525</v>
      </c>
      <c r="D19" s="91">
        <f t="shared" si="10"/>
        <v>-675</v>
      </c>
      <c r="E19" s="91">
        <f t="shared" si="10"/>
        <v>0</v>
      </c>
      <c r="F19" s="91">
        <f t="shared" si="10"/>
        <v>0</v>
      </c>
      <c r="G19" s="91">
        <f t="shared" si="10"/>
        <v>0</v>
      </c>
      <c r="H19" s="91">
        <f t="shared" si="10"/>
        <v>0</v>
      </c>
      <c r="I19" s="91">
        <f t="shared" si="10"/>
        <v>0</v>
      </c>
      <c r="J19" s="91">
        <f t="shared" si="10"/>
        <v>0</v>
      </c>
      <c r="K19" s="91">
        <f t="shared" si="10"/>
        <v>0</v>
      </c>
      <c r="L19" s="91">
        <f t="shared" si="10"/>
        <v>0</v>
      </c>
      <c r="M19" s="91">
        <f t="shared" si="10"/>
        <v>0</v>
      </c>
      <c r="N19" s="91">
        <f t="shared" si="10"/>
        <v>0</v>
      </c>
      <c r="O19" s="91">
        <f t="shared" si="10"/>
        <v>0</v>
      </c>
      <c r="P19" s="91">
        <f t="shared" si="10"/>
        <v>0</v>
      </c>
      <c r="Q19" s="91">
        <f t="shared" si="10"/>
        <v>0</v>
      </c>
      <c r="R19" s="91">
        <f t="shared" si="10"/>
        <v>0</v>
      </c>
      <c r="S19" s="91">
        <f t="shared" si="10"/>
        <v>0</v>
      </c>
      <c r="T19" s="91">
        <f t="shared" si="10"/>
        <v>0</v>
      </c>
      <c r="U19" s="91">
        <f t="shared" si="10"/>
        <v>0</v>
      </c>
      <c r="V19" s="91">
        <f t="shared" si="10"/>
        <v>0</v>
      </c>
      <c r="W19" s="91">
        <f t="shared" si="10"/>
        <v>0</v>
      </c>
      <c r="X19" s="91">
        <f t="shared" si="10"/>
        <v>0</v>
      </c>
      <c r="Y19" s="91">
        <f t="shared" si="10"/>
        <v>0</v>
      </c>
      <c r="Z19" s="91">
        <f t="shared" si="10"/>
        <v>0</v>
      </c>
      <c r="AA19" s="91">
        <f t="shared" si="10"/>
        <v>0</v>
      </c>
      <c r="AB19" s="91">
        <f t="shared" si="10"/>
        <v>0</v>
      </c>
      <c r="AC19" s="92">
        <f t="shared" si="10"/>
        <v>13269.680212756361</v>
      </c>
      <c r="AD19" s="191">
        <f t="shared" si="2"/>
        <v>11544.680212756361</v>
      </c>
    </row>
    <row r="20" spans="1:30" s="191" customFormat="1"/>
    <row r="21" spans="1:30" s="191" customFormat="1" ht="16" thickBot="1">
      <c r="A21" s="37" t="s">
        <v>185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30" s="191" customFormat="1">
      <c r="A22" s="193" t="str">
        <f>"VAN (tasa de descuento "&amp;TEXT(Supuestos!C6,"0.0%")&amp;"; precio "&amp;TEXT(Supuestos!C14,"0.0")&amp;" US$ / lb)"</f>
        <v>VAN (tasa de descuento 8.0%; precio 2.5 US$ / lb)</v>
      </c>
      <c r="B22" s="194">
        <f>NPV(Supuestos!$C$6,C19:AC19)+B19</f>
        <v>71.374231422347975</v>
      </c>
      <c r="E22" s="199"/>
      <c r="F22" s="200"/>
      <c r="G22" s="195"/>
      <c r="H22" s="221"/>
      <c r="I22" s="222"/>
      <c r="J22" s="222"/>
      <c r="K22" s="222"/>
      <c r="L22" s="222"/>
      <c r="M22" s="222"/>
    </row>
    <row r="23" spans="1:30" s="191" customFormat="1">
      <c r="A23" s="192" t="s">
        <v>74</v>
      </c>
      <c r="B23" s="58">
        <f>IRR(B14:AC14)</f>
        <v>8.7591581697136878E-2</v>
      </c>
      <c r="E23" s="220"/>
      <c r="F23" s="200"/>
      <c r="G23" s="195"/>
    </row>
    <row r="24" spans="1:30" s="191" customFormat="1">
      <c r="A24" s="192" t="s">
        <v>75</v>
      </c>
      <c r="B24" s="58">
        <f>IRR(B19:AC19)</f>
        <v>8.1828084490280562E-2</v>
      </c>
      <c r="E24" s="220"/>
      <c r="F24" s="200"/>
      <c r="G24" s="195"/>
    </row>
    <row r="25" spans="1:30" s="191" customFormat="1">
      <c r="A25" s="192" t="s">
        <v>88</v>
      </c>
      <c r="B25" s="179">
        <f>NPV(Supuestos!$C$6,'Resultado Financiero'!C9:AC9)+'Resultado Financiero'!B9</f>
        <v>1445.0348186362296</v>
      </c>
      <c r="E25" s="220"/>
      <c r="F25" s="200"/>
      <c r="G25" s="195"/>
    </row>
    <row r="26" spans="1:30" s="191" customFormat="1">
      <c r="A26" s="192" t="s">
        <v>114</v>
      </c>
      <c r="B26" s="179">
        <f>NPV(Supuestos!$C$6,C4:AC4)+B4</f>
        <v>-66.00033996596801</v>
      </c>
      <c r="E26" s="220"/>
      <c r="F26" s="200"/>
      <c r="G26" s="195"/>
      <c r="I26" s="14"/>
      <c r="J26" s="14"/>
      <c r="K26" s="14"/>
      <c r="L26" s="14"/>
      <c r="M26" s="14"/>
    </row>
    <row r="27" spans="1:30" s="191" customFormat="1">
      <c r="A27" s="192" t="s">
        <v>115</v>
      </c>
      <c r="B27" s="179">
        <f>NPV(Supuestos!$C$6,C5:AC5)+B5</f>
        <v>-10.269315938986843</v>
      </c>
      <c r="E27" s="220"/>
      <c r="F27" s="200"/>
      <c r="G27" s="195"/>
      <c r="I27" s="14"/>
      <c r="J27" s="14"/>
      <c r="K27" s="14"/>
      <c r="L27" s="14"/>
      <c r="M27" s="14"/>
    </row>
    <row r="28" spans="1:30" s="191" customFormat="1">
      <c r="A28" s="192" t="s">
        <v>85</v>
      </c>
      <c r="B28" s="179">
        <f>NPV(Supuestos!$C$6,C6:AC6)+B6</f>
        <v>-270.65017396384252</v>
      </c>
      <c r="E28" s="200"/>
      <c r="F28" s="200"/>
      <c r="G28" s="190"/>
      <c r="I28" s="14"/>
      <c r="J28" s="14"/>
      <c r="K28" s="14"/>
      <c r="L28" s="14"/>
      <c r="M28" s="14"/>
    </row>
    <row r="29" spans="1:30" s="191" customFormat="1">
      <c r="A29" s="192" t="s">
        <v>86</v>
      </c>
      <c r="B29" s="179">
        <f>NPV(Supuestos!$C$6,C18:AC18)+B18</f>
        <v>-39.47462291252387</v>
      </c>
    </row>
    <row r="30" spans="1:30" s="191" customFormat="1">
      <c r="A30" s="192" t="s">
        <v>87</v>
      </c>
      <c r="B30" s="179">
        <f>+B26+B27+B28+B29</f>
        <v>-386.39445278132121</v>
      </c>
    </row>
    <row r="31" spans="1:30" s="191" customFormat="1">
      <c r="A31" s="192" t="s">
        <v>174</v>
      </c>
      <c r="B31" s="58">
        <f>('Flujo de caja sin impuestos'!B17-'Flujo de caja con impuestos'!B22)/'Flujo de caja sin impuestos'!B17</f>
        <v>0.84408231955292001</v>
      </c>
      <c r="C31" s="223"/>
    </row>
    <row r="32" spans="1:30" s="191" customFormat="1">
      <c r="A32" s="192" t="s">
        <v>167</v>
      </c>
      <c r="B32" s="58">
        <f>-B30/B25</f>
        <v>0.26739456226112668</v>
      </c>
      <c r="I32" s="14"/>
      <c r="J32" s="14"/>
      <c r="K32" s="14"/>
      <c r="L32" s="14"/>
      <c r="M32" s="14"/>
    </row>
    <row r="33" spans="1:13" s="191" customFormat="1" ht="16" thickBot="1">
      <c r="A33" s="196" t="s">
        <v>166</v>
      </c>
      <c r="B33" s="65">
        <f>('Flujo de caja sin impuestos'!B19-'Flujo de caja con impuestos'!B24)/'Flujo de caja sin impuestos'!B19</f>
        <v>9.656845893569789E-2</v>
      </c>
      <c r="I33" s="14"/>
      <c r="J33" s="14"/>
      <c r="K33" s="14"/>
      <c r="L33" s="14"/>
      <c r="M33" s="14"/>
    </row>
    <row r="34" spans="1:13" s="191" customFormat="1">
      <c r="I34" s="14"/>
      <c r="J34" s="14"/>
      <c r="K34" s="14"/>
      <c r="L34" s="14"/>
      <c r="M34" s="14"/>
    </row>
    <row r="35" spans="1:13" s="191" customFormat="1">
      <c r="B35" s="14"/>
    </row>
    <row r="36" spans="1:13" s="191" customFormat="1">
      <c r="B36" s="14"/>
    </row>
    <row r="37" spans="1:13" s="191" customFormat="1">
      <c r="B37" s="14"/>
    </row>
    <row r="38" spans="1:13" s="191" customFormat="1">
      <c r="I38" s="14"/>
      <c r="J38" s="14"/>
      <c r="K38" s="14"/>
      <c r="L38" s="14"/>
      <c r="M38" s="14"/>
    </row>
    <row r="39" spans="1:13" s="191" customFormat="1">
      <c r="I39" s="14"/>
      <c r="J39" s="14"/>
      <c r="K39" s="14"/>
      <c r="L39" s="14"/>
      <c r="M39" s="14"/>
    </row>
    <row r="40" spans="1:13" s="191" customFormat="1">
      <c r="I40" s="14"/>
      <c r="J40" s="14"/>
      <c r="K40" s="14"/>
      <c r="L40" s="14"/>
      <c r="M40" s="14"/>
    </row>
    <row r="41" spans="1:13" s="191" customFormat="1"/>
    <row r="42" spans="1:13" s="191" customFormat="1"/>
    <row r="43" spans="1:13" s="191" customFormat="1"/>
    <row r="44" spans="1:13" s="191" customFormat="1">
      <c r="I44" s="14"/>
      <c r="J44" s="14"/>
      <c r="K44" s="14"/>
      <c r="L44" s="14"/>
      <c r="M44" s="14"/>
    </row>
    <row r="45" spans="1:13" s="191" customFormat="1">
      <c r="I45" s="14"/>
      <c r="J45" s="14"/>
      <c r="K45" s="14"/>
      <c r="L45" s="14"/>
      <c r="M45" s="14"/>
    </row>
    <row r="46" spans="1:13" s="191" customFormat="1">
      <c r="I46" s="14"/>
      <c r="J46" s="14"/>
      <c r="K46" s="14"/>
      <c r="L46" s="14"/>
      <c r="M46" s="14"/>
    </row>
    <row r="47" spans="1:13" s="191" customFormat="1"/>
    <row r="48" spans="1:13" s="191" customFormat="1"/>
    <row r="49" s="191" customFormat="1"/>
    <row r="50" s="191" customFormat="1"/>
    <row r="51" s="191" customFormat="1"/>
    <row r="52" s="191" customFormat="1"/>
    <row r="53" s="191" customFormat="1"/>
    <row r="54" s="191" customFormat="1"/>
    <row r="55" s="191" customFormat="1"/>
    <row r="56" s="191" customFormat="1"/>
    <row r="57" s="191" customFormat="1"/>
    <row r="58" s="191" customFormat="1"/>
    <row r="59" s="191" customFormat="1"/>
    <row r="60" s="191" customFormat="1"/>
    <row r="61" s="191" customFormat="1"/>
    <row r="62" s="191" customFormat="1"/>
    <row r="63" s="191" customFormat="1"/>
    <row r="64" s="191" customFormat="1"/>
    <row r="65" s="191" customFormat="1"/>
    <row r="66" s="191" customFormat="1"/>
    <row r="67" s="191" customFormat="1"/>
    <row r="68" s="191" customFormat="1"/>
    <row r="69" s="191" customFormat="1"/>
    <row r="70" s="191" customFormat="1"/>
    <row r="71" s="191" customFormat="1"/>
    <row r="72" s="191" customFormat="1"/>
    <row r="73" s="191" customFormat="1"/>
    <row r="74" s="191" customFormat="1"/>
    <row r="75" s="191" customFormat="1"/>
    <row r="76" s="191" customFormat="1"/>
    <row r="77" s="191" customFormat="1"/>
    <row r="78" s="191" customFormat="1"/>
    <row r="79" s="191" customFormat="1"/>
    <row r="80" s="191" customFormat="1"/>
    <row r="81" s="191" customFormat="1"/>
    <row r="82" s="191" customFormat="1"/>
    <row r="83" s="191" customFormat="1"/>
    <row r="84" s="191" customFormat="1"/>
    <row r="85" s="191" customFormat="1"/>
    <row r="86" s="191" customFormat="1"/>
    <row r="87" s="191" customFormat="1"/>
    <row r="88" s="191" customFormat="1"/>
    <row r="89" s="191" customFormat="1"/>
    <row r="90" s="191" customFormat="1"/>
    <row r="91" s="191" customFormat="1"/>
    <row r="92" s="191" customFormat="1"/>
    <row r="93" s="191" customFormat="1"/>
    <row r="94" s="191" customFormat="1"/>
    <row r="95" s="191" customFormat="1"/>
    <row r="96" s="191" customFormat="1"/>
    <row r="97" s="191" customFormat="1"/>
    <row r="98" s="191" customFormat="1"/>
    <row r="99" s="191" customFormat="1"/>
    <row r="100" s="191" customFormat="1"/>
    <row r="101" s="191" customFormat="1"/>
    <row r="102" s="191" customFormat="1"/>
    <row r="103" s="191" customFormat="1"/>
    <row r="104" s="191" customFormat="1"/>
    <row r="105" s="191" customFormat="1"/>
    <row r="106" s="191" customFormat="1"/>
    <row r="107" s="191" customFormat="1"/>
    <row r="108" s="191" customFormat="1"/>
    <row r="109" s="191" customFormat="1"/>
    <row r="110" s="191" customFormat="1"/>
    <row r="111" s="191" customFormat="1"/>
    <row r="112" s="191" customFormat="1"/>
    <row r="113" s="191" customFormat="1"/>
    <row r="114" s="191" customFormat="1"/>
    <row r="115" s="191" customFormat="1"/>
    <row r="116" s="191" customFormat="1"/>
    <row r="117" s="191" customFormat="1"/>
    <row r="118" s="191" customFormat="1"/>
    <row r="119" s="191" customFormat="1"/>
    <row r="120" s="191" customFormat="1"/>
    <row r="121" s="191" customFormat="1"/>
    <row r="122" s="191" customFormat="1"/>
    <row r="123" s="191" customFormat="1"/>
    <row r="124" s="191" customFormat="1"/>
    <row r="125" s="191" customFormat="1"/>
    <row r="126" s="191" customFormat="1"/>
    <row r="127" s="191" customFormat="1"/>
    <row r="128" s="191" customFormat="1"/>
    <row r="129" s="191" customFormat="1"/>
    <row r="130" s="191" customFormat="1"/>
    <row r="131" s="191" customFormat="1"/>
    <row r="132" s="191" customFormat="1"/>
    <row r="133" s="191" customFormat="1"/>
    <row r="134" s="191" customFormat="1"/>
    <row r="135" s="191" customFormat="1"/>
    <row r="136" s="191" customFormat="1"/>
    <row r="137" s="191" customFormat="1"/>
    <row r="138" s="191" customFormat="1"/>
    <row r="139" s="191" customFormat="1"/>
    <row r="140" s="191" customFormat="1"/>
    <row r="141" s="191" customFormat="1"/>
    <row r="142" s="191" customFormat="1"/>
    <row r="143" s="191" customFormat="1"/>
    <row r="144" s="191" customFormat="1"/>
    <row r="145" s="191" customFormat="1"/>
    <row r="146" s="191" customFormat="1"/>
    <row r="147" s="191" customFormat="1"/>
    <row r="148" s="191" customFormat="1"/>
    <row r="149" s="191" customFormat="1"/>
    <row r="150" s="191" customFormat="1"/>
    <row r="151" s="191" customFormat="1"/>
    <row r="152" s="191" customFormat="1"/>
    <row r="153" s="191" customFormat="1"/>
    <row r="154" s="191" customFormat="1"/>
    <row r="155" s="191" customFormat="1"/>
    <row r="156" s="191" customFormat="1"/>
    <row r="157" s="191" customFormat="1"/>
    <row r="158" s="191" customFormat="1"/>
    <row r="159" s="191" customFormat="1"/>
    <row r="160" s="191" customFormat="1"/>
    <row r="161" s="191" customFormat="1"/>
    <row r="162" s="191" customFormat="1"/>
    <row r="163" s="191" customFormat="1"/>
    <row r="164" s="191" customFormat="1"/>
    <row r="165" s="191" customFormat="1"/>
    <row r="166" s="191" customFormat="1"/>
    <row r="167" s="191" customFormat="1"/>
    <row r="168" s="191" customFormat="1"/>
    <row r="169" s="191" customFormat="1"/>
    <row r="170" s="191" customFormat="1"/>
    <row r="171" s="191" customFormat="1"/>
    <row r="172" s="191" customFormat="1"/>
    <row r="173" s="191" customFormat="1"/>
    <row r="174" s="191" customFormat="1"/>
    <row r="175" s="191" customFormat="1"/>
    <row r="176" s="191" customFormat="1"/>
    <row r="177" s="191" customFormat="1"/>
    <row r="178" s="191" customFormat="1"/>
    <row r="179" s="191" customFormat="1"/>
    <row r="180" s="191" customFormat="1"/>
    <row r="181" s="191" customFormat="1"/>
    <row r="182" s="191" customFormat="1"/>
    <row r="183" s="191" customFormat="1"/>
    <row r="184" s="191" customFormat="1"/>
    <row r="185" s="191" customFormat="1"/>
    <row r="186" s="191" customFormat="1"/>
    <row r="187" s="191" customFormat="1"/>
    <row r="188" s="191" customFormat="1"/>
    <row r="189" s="191" customFormat="1"/>
    <row r="190" s="191" customFormat="1"/>
    <row r="191" s="191" customFormat="1"/>
    <row r="192" s="191" customFormat="1"/>
    <row r="193" s="191" customFormat="1"/>
    <row r="194" s="191" customFormat="1"/>
    <row r="195" s="191" customFormat="1"/>
    <row r="196" s="191" customFormat="1"/>
    <row r="197" s="191" customFormat="1"/>
    <row r="198" s="191" customFormat="1"/>
    <row r="199" s="191" customFormat="1"/>
    <row r="200" s="191" customFormat="1"/>
    <row r="201" s="191" customFormat="1"/>
    <row r="202" s="191" customFormat="1"/>
    <row r="203" s="191" customFormat="1"/>
    <row r="204" s="191" customFormat="1"/>
    <row r="205" s="191" customFormat="1"/>
    <row r="206" s="191" customFormat="1"/>
    <row r="207" s="191" customFormat="1"/>
    <row r="208" s="191" customFormat="1"/>
    <row r="209" s="191" customFormat="1"/>
  </sheetData>
  <sheetProtection algorithmName="SHA-512" hashValue="2yXr3Sm8JMIaJY1UbGiouLHiN26b6zBFbFL+SFeoUP5/BNfWxKvyc2XKbiACOa9KtMtHtRi4B5sbiHTt7o0l4w==" saltValue="j40Z2/RhnFR69ifHe2IPhQ==" spinCount="100000" sheet="1" objects="1" scenarios="1"/>
  <phoneticPr fontId="4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DF9D-F569-4671-B3AB-A9C1B387A5D3}">
  <sheetPr>
    <tabColor theme="4" tint="-0.249977111117893"/>
  </sheetPr>
  <dimension ref="A1:AD194"/>
  <sheetViews>
    <sheetView workbookViewId="0">
      <pane xSplit="1" ySplit="1" topLeftCell="B2" activePane="bottomRight" state="frozen"/>
      <selection activeCell="I44" sqref="I44"/>
      <selection pane="topRight" activeCell="I44" sqref="I44"/>
      <selection pane="bottomLeft" activeCell="I44" sqref="I44"/>
      <selection pane="bottomRight" activeCell="A17" sqref="A17"/>
    </sheetView>
  </sheetViews>
  <sheetFormatPr baseColWidth="10" defaultRowHeight="15"/>
  <cols>
    <col min="1" max="1" width="38.83203125" bestFit="1" customWidth="1"/>
    <col min="2" max="2" width="11.83203125" customWidth="1"/>
    <col min="3" max="3" width="24" customWidth="1"/>
    <col min="7" max="7" width="11.83203125" bestFit="1" customWidth="1"/>
  </cols>
  <sheetData>
    <row r="1" spans="1:30">
      <c r="A1" s="78"/>
      <c r="B1" s="79"/>
      <c r="C1" s="79"/>
      <c r="D1" s="79"/>
      <c r="E1" s="79">
        <v>1</v>
      </c>
      <c r="F1" s="79">
        <f>+E1+1</f>
        <v>2</v>
      </c>
      <c r="G1" s="79">
        <f t="shared" ref="G1:AC1" si="0">+F1+1</f>
        <v>3</v>
      </c>
      <c r="H1" s="79">
        <f t="shared" si="0"/>
        <v>4</v>
      </c>
      <c r="I1" s="79">
        <f t="shared" si="0"/>
        <v>5</v>
      </c>
      <c r="J1" s="79">
        <f t="shared" si="0"/>
        <v>6</v>
      </c>
      <c r="K1" s="79">
        <f t="shared" si="0"/>
        <v>7</v>
      </c>
      <c r="L1" s="79">
        <f t="shared" si="0"/>
        <v>8</v>
      </c>
      <c r="M1" s="79">
        <f t="shared" si="0"/>
        <v>9</v>
      </c>
      <c r="N1" s="79">
        <f t="shared" si="0"/>
        <v>10</v>
      </c>
      <c r="O1" s="79">
        <f t="shared" si="0"/>
        <v>11</v>
      </c>
      <c r="P1" s="79">
        <f t="shared" si="0"/>
        <v>12</v>
      </c>
      <c r="Q1" s="79">
        <f t="shared" si="0"/>
        <v>13</v>
      </c>
      <c r="R1" s="79">
        <f t="shared" si="0"/>
        <v>14</v>
      </c>
      <c r="S1" s="79">
        <f t="shared" si="0"/>
        <v>15</v>
      </c>
      <c r="T1" s="79">
        <f t="shared" si="0"/>
        <v>16</v>
      </c>
      <c r="U1" s="79">
        <f t="shared" si="0"/>
        <v>17</v>
      </c>
      <c r="V1" s="79">
        <f t="shared" si="0"/>
        <v>18</v>
      </c>
      <c r="W1" s="79">
        <f t="shared" si="0"/>
        <v>19</v>
      </c>
      <c r="X1" s="79">
        <f t="shared" si="0"/>
        <v>20</v>
      </c>
      <c r="Y1" s="79">
        <f t="shared" si="0"/>
        <v>21</v>
      </c>
      <c r="Z1" s="79">
        <f t="shared" si="0"/>
        <v>22</v>
      </c>
      <c r="AA1" s="79">
        <f t="shared" si="0"/>
        <v>23</v>
      </c>
      <c r="AB1" s="79">
        <f t="shared" si="0"/>
        <v>24</v>
      </c>
      <c r="AC1" s="80">
        <f t="shared" si="0"/>
        <v>25</v>
      </c>
    </row>
    <row r="2" spans="1:30" ht="16">
      <c r="A2" s="227" t="s">
        <v>197</v>
      </c>
      <c r="B2" s="73">
        <v>2021</v>
      </c>
      <c r="C2" s="73">
        <f>+B2+1</f>
        <v>2022</v>
      </c>
      <c r="D2" s="73">
        <f>+C2+1</f>
        <v>2023</v>
      </c>
      <c r="E2" s="73">
        <f t="shared" ref="E2:AC2" si="1">+D2+1</f>
        <v>2024</v>
      </c>
      <c r="F2" s="73">
        <f t="shared" si="1"/>
        <v>2025</v>
      </c>
      <c r="G2" s="73">
        <f t="shared" si="1"/>
        <v>2026</v>
      </c>
      <c r="H2" s="73">
        <f t="shared" si="1"/>
        <v>2027</v>
      </c>
      <c r="I2" s="73">
        <f t="shared" si="1"/>
        <v>2028</v>
      </c>
      <c r="J2" s="73">
        <f t="shared" si="1"/>
        <v>2029</v>
      </c>
      <c r="K2" s="73">
        <f t="shared" si="1"/>
        <v>2030</v>
      </c>
      <c r="L2" s="73">
        <f t="shared" si="1"/>
        <v>2031</v>
      </c>
      <c r="M2" s="73">
        <f t="shared" si="1"/>
        <v>2032</v>
      </c>
      <c r="N2" s="73">
        <f t="shared" si="1"/>
        <v>2033</v>
      </c>
      <c r="O2" s="73">
        <f t="shared" si="1"/>
        <v>2034</v>
      </c>
      <c r="P2" s="73">
        <f t="shared" si="1"/>
        <v>2035</v>
      </c>
      <c r="Q2" s="73">
        <f t="shared" si="1"/>
        <v>2036</v>
      </c>
      <c r="R2" s="73">
        <f t="shared" si="1"/>
        <v>2037</v>
      </c>
      <c r="S2" s="73">
        <f t="shared" si="1"/>
        <v>2038</v>
      </c>
      <c r="T2" s="73">
        <f t="shared" si="1"/>
        <v>2039</v>
      </c>
      <c r="U2" s="73">
        <f t="shared" si="1"/>
        <v>2040</v>
      </c>
      <c r="V2" s="73">
        <f t="shared" si="1"/>
        <v>2041</v>
      </c>
      <c r="W2" s="73">
        <f t="shared" si="1"/>
        <v>2042</v>
      </c>
      <c r="X2" s="73">
        <f t="shared" si="1"/>
        <v>2043</v>
      </c>
      <c r="Y2" s="73">
        <f t="shared" si="1"/>
        <v>2044</v>
      </c>
      <c r="Z2" s="73">
        <f t="shared" si="1"/>
        <v>2045</v>
      </c>
      <c r="AA2" s="73">
        <f t="shared" si="1"/>
        <v>2046</v>
      </c>
      <c r="AB2" s="73">
        <f t="shared" si="1"/>
        <v>2047</v>
      </c>
      <c r="AC2" s="82">
        <f t="shared" si="1"/>
        <v>2048</v>
      </c>
      <c r="AD2" s="203" t="s">
        <v>39</v>
      </c>
    </row>
    <row r="3" spans="1:30" s="1" customFormat="1">
      <c r="A3" s="83" t="s">
        <v>5</v>
      </c>
      <c r="B3" s="84">
        <f>+'Resultado Financiero'!B5</f>
        <v>0</v>
      </c>
      <c r="C3" s="84">
        <f>+'Resultado Financiero'!C5</f>
        <v>0</v>
      </c>
      <c r="D3" s="84">
        <f>+'Resultado Financiero'!D5</f>
        <v>0</v>
      </c>
      <c r="E3" s="84">
        <f>+'Resultado Financiero'!E5</f>
        <v>248.01975000000004</v>
      </c>
      <c r="F3" s="84">
        <f>+'Resultado Financiero'!F5</f>
        <v>248.01975000000004</v>
      </c>
      <c r="G3" s="84">
        <f>+'Resultado Financiero'!G5</f>
        <v>248.01975000000004</v>
      </c>
      <c r="H3" s="84">
        <f>+'Resultado Financiero'!H5</f>
        <v>248.01975000000004</v>
      </c>
      <c r="I3" s="84">
        <f>+'Resultado Financiero'!I5</f>
        <v>248.01975000000004</v>
      </c>
      <c r="J3" s="84">
        <f>+'Resultado Financiero'!J5</f>
        <v>248.01975000000004</v>
      </c>
      <c r="K3" s="84">
        <f>+'Resultado Financiero'!K5</f>
        <v>248.01975000000004</v>
      </c>
      <c r="L3" s="84">
        <f>+'Resultado Financiero'!L5</f>
        <v>248.01975000000004</v>
      </c>
      <c r="M3" s="84">
        <f>+'Resultado Financiero'!M5</f>
        <v>248.01975000000004</v>
      </c>
      <c r="N3" s="84">
        <f>+'Resultado Financiero'!N5</f>
        <v>248.01975000000004</v>
      </c>
      <c r="O3" s="84">
        <f>+'Resultado Financiero'!O5</f>
        <v>248.01975000000004</v>
      </c>
      <c r="P3" s="84">
        <f>+'Resultado Financiero'!P5</f>
        <v>248.01975000000004</v>
      </c>
      <c r="Q3" s="84">
        <f>+'Resultado Financiero'!Q5</f>
        <v>248.01975000000004</v>
      </c>
      <c r="R3" s="84">
        <f>+'Resultado Financiero'!R5</f>
        <v>248.01975000000004</v>
      </c>
      <c r="S3" s="84">
        <f>+'Resultado Financiero'!S5</f>
        <v>248.01975000000004</v>
      </c>
      <c r="T3" s="84">
        <f>+'Resultado Financiero'!T5</f>
        <v>248.01975000000004</v>
      </c>
      <c r="U3" s="84">
        <f>+'Resultado Financiero'!U5</f>
        <v>248.01975000000004</v>
      </c>
      <c r="V3" s="84">
        <f>+'Resultado Financiero'!V5</f>
        <v>248.01975000000004</v>
      </c>
      <c r="W3" s="84">
        <f>+'Resultado Financiero'!W5</f>
        <v>248.01975000000004</v>
      </c>
      <c r="X3" s="84">
        <f>+'Resultado Financiero'!X5</f>
        <v>248.01975000000004</v>
      </c>
      <c r="Y3" s="84">
        <f>+'Resultado Financiero'!Y5</f>
        <v>248.01975000000004</v>
      </c>
      <c r="Z3" s="84">
        <f>+'Resultado Financiero'!Z5</f>
        <v>248.01975000000004</v>
      </c>
      <c r="AA3" s="84">
        <f>+'Resultado Financiero'!AA5</f>
        <v>248.01975000000004</v>
      </c>
      <c r="AB3" s="84">
        <f>+'Resultado Financiero'!AB5</f>
        <v>248.01975000000004</v>
      </c>
      <c r="AC3" s="85">
        <f>+'Resultado Financiero'!AC5</f>
        <v>248.01975000000004</v>
      </c>
      <c r="AD3" s="191">
        <f t="shared" ref="AD3:AD14" si="2">SUM(B3:AC3)</f>
        <v>6200.4937500000024</v>
      </c>
    </row>
    <row r="4" spans="1:30" s="1" customFormat="1">
      <c r="A4" s="86" t="s">
        <v>61</v>
      </c>
      <c r="B4" s="38">
        <f>+B3</f>
        <v>0</v>
      </c>
      <c r="C4" s="38">
        <f t="shared" ref="C4:AC4" si="3">+C3</f>
        <v>0</v>
      </c>
      <c r="D4" s="38">
        <f t="shared" si="3"/>
        <v>0</v>
      </c>
      <c r="E4" s="38">
        <f t="shared" si="3"/>
        <v>248.01975000000004</v>
      </c>
      <c r="F4" s="38">
        <f t="shared" si="3"/>
        <v>248.01975000000004</v>
      </c>
      <c r="G4" s="38">
        <f t="shared" si="3"/>
        <v>248.01975000000004</v>
      </c>
      <c r="H4" s="38">
        <f t="shared" si="3"/>
        <v>248.01975000000004</v>
      </c>
      <c r="I4" s="38">
        <f t="shared" si="3"/>
        <v>248.01975000000004</v>
      </c>
      <c r="J4" s="38">
        <f t="shared" si="3"/>
        <v>248.01975000000004</v>
      </c>
      <c r="K4" s="38">
        <f t="shared" si="3"/>
        <v>248.01975000000004</v>
      </c>
      <c r="L4" s="38">
        <f t="shared" si="3"/>
        <v>248.01975000000004</v>
      </c>
      <c r="M4" s="38">
        <f t="shared" si="3"/>
        <v>248.01975000000004</v>
      </c>
      <c r="N4" s="38">
        <f t="shared" si="3"/>
        <v>248.01975000000004</v>
      </c>
      <c r="O4" s="38">
        <f t="shared" si="3"/>
        <v>248.01975000000004</v>
      </c>
      <c r="P4" s="38">
        <f t="shared" si="3"/>
        <v>248.01975000000004</v>
      </c>
      <c r="Q4" s="38">
        <f t="shared" si="3"/>
        <v>248.01975000000004</v>
      </c>
      <c r="R4" s="38">
        <f t="shared" si="3"/>
        <v>248.01975000000004</v>
      </c>
      <c r="S4" s="38">
        <f t="shared" si="3"/>
        <v>248.01975000000004</v>
      </c>
      <c r="T4" s="38">
        <f t="shared" si="3"/>
        <v>248.01975000000004</v>
      </c>
      <c r="U4" s="38">
        <f t="shared" si="3"/>
        <v>248.01975000000004</v>
      </c>
      <c r="V4" s="38">
        <f t="shared" si="3"/>
        <v>248.01975000000004</v>
      </c>
      <c r="W4" s="38">
        <f t="shared" si="3"/>
        <v>248.01975000000004</v>
      </c>
      <c r="X4" s="38">
        <f t="shared" si="3"/>
        <v>248.01975000000004</v>
      </c>
      <c r="Y4" s="38">
        <f t="shared" si="3"/>
        <v>248.01975000000004</v>
      </c>
      <c r="Z4" s="38">
        <f t="shared" si="3"/>
        <v>248.01975000000004</v>
      </c>
      <c r="AA4" s="38">
        <f t="shared" si="3"/>
        <v>248.01975000000004</v>
      </c>
      <c r="AB4" s="38">
        <f t="shared" si="3"/>
        <v>248.01975000000004</v>
      </c>
      <c r="AC4" s="87">
        <f t="shared" si="3"/>
        <v>248.01975000000004</v>
      </c>
      <c r="AD4" s="191">
        <f t="shared" si="2"/>
        <v>6200.4937500000024</v>
      </c>
    </row>
    <row r="5" spans="1:30" s="1" customFormat="1">
      <c r="A5" s="76" t="s">
        <v>64</v>
      </c>
      <c r="B5" s="40">
        <f>-'Depreciación Trib Normal'!C17</f>
        <v>-500</v>
      </c>
      <c r="C5" s="40">
        <f>-'Depreciación Trib Normal'!D17</f>
        <v>-500</v>
      </c>
      <c r="D5" s="40">
        <f>-'Depreciación Trib Normal'!E17</f>
        <v>-500</v>
      </c>
      <c r="E5" s="40">
        <f>-'Depreciación Trib Normal'!F17</f>
        <v>-30</v>
      </c>
      <c r="F5" s="40">
        <f>-'Depreciación Trib Normal'!G17</f>
        <v>-30</v>
      </c>
      <c r="G5" s="40">
        <f>-'Depreciación Trib Normal'!H17</f>
        <v>-30</v>
      </c>
      <c r="H5" s="40">
        <f>-'Depreciación Trib Normal'!I17</f>
        <v>-30</v>
      </c>
      <c r="I5" s="40">
        <f>-'Depreciación Trib Normal'!J17</f>
        <v>-30</v>
      </c>
      <c r="J5" s="40">
        <f>-'Depreciación Trib Normal'!K17</f>
        <v>-30</v>
      </c>
      <c r="K5" s="40">
        <f>-'Depreciación Trib Normal'!L17</f>
        <v>-30</v>
      </c>
      <c r="L5" s="40">
        <f>-'Depreciación Trib Normal'!M17</f>
        <v>-30</v>
      </c>
      <c r="M5" s="40">
        <f>-'Depreciación Trib Normal'!N17</f>
        <v>-30</v>
      </c>
      <c r="N5" s="40">
        <f>-'Depreciación Trib Normal'!O17</f>
        <v>-30</v>
      </c>
      <c r="O5" s="40">
        <f>-'Depreciación Trib Normal'!P17</f>
        <v>-30</v>
      </c>
      <c r="P5" s="40">
        <f>-'Depreciación Trib Normal'!Q17</f>
        <v>-30</v>
      </c>
      <c r="Q5" s="40">
        <f>-'Depreciación Trib Normal'!R17</f>
        <v>-30</v>
      </c>
      <c r="R5" s="40">
        <f>-'Depreciación Trib Normal'!S17</f>
        <v>-30</v>
      </c>
      <c r="S5" s="40">
        <f>-'Depreciación Trib Normal'!T17</f>
        <v>-30</v>
      </c>
      <c r="T5" s="40">
        <f>-'Depreciación Trib Normal'!U17</f>
        <v>-30</v>
      </c>
      <c r="U5" s="40">
        <f>-'Depreciación Trib Normal'!V17</f>
        <v>-30</v>
      </c>
      <c r="V5" s="40">
        <f>-'Depreciación Trib Normal'!W17</f>
        <v>-30</v>
      </c>
      <c r="W5" s="40">
        <f>-'Depreciación Trib Normal'!X17</f>
        <v>0</v>
      </c>
      <c r="X5" s="40">
        <f>-'Depreciación Trib Normal'!Y17</f>
        <v>0</v>
      </c>
      <c r="Y5" s="40">
        <f>-'Depreciación Trib Normal'!Z17</f>
        <v>0</v>
      </c>
      <c r="Z5" s="40">
        <f>-'Depreciación Trib Normal'!AA17</f>
        <v>0</v>
      </c>
      <c r="AA5" s="40">
        <f>-'Depreciación Trib Normal'!AB17</f>
        <v>0</v>
      </c>
      <c r="AB5" s="40">
        <f>-'Depreciación Trib Normal'!AC17</f>
        <v>0</v>
      </c>
      <c r="AC5" s="60">
        <f>-'Depreciación Trib Normal'!AD17</f>
        <v>0</v>
      </c>
      <c r="AD5" s="191">
        <f t="shared" si="2"/>
        <v>-2040</v>
      </c>
    </row>
    <row r="6" spans="1:30" s="1" customFormat="1">
      <c r="A6" s="76" t="s">
        <v>62</v>
      </c>
      <c r="B6" s="40">
        <f>-Supuestos!$C$11</f>
        <v>-25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60"/>
      <c r="AD6" s="191">
        <f t="shared" si="2"/>
        <v>-25</v>
      </c>
    </row>
    <row r="7" spans="1:30" s="1" customFormat="1">
      <c r="A7" s="76" t="s">
        <v>63</v>
      </c>
      <c r="B7" s="40"/>
      <c r="C7" s="40">
        <f>-Supuestos!$C$12/2</f>
        <v>-25</v>
      </c>
      <c r="D7" s="40">
        <f>-Supuestos!$C$12/2</f>
        <v>-25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60"/>
      <c r="AD7" s="191">
        <f t="shared" si="2"/>
        <v>-50</v>
      </c>
    </row>
    <row r="8" spans="1:30" s="1" customFormat="1">
      <c r="A8" s="76" t="s">
        <v>65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60"/>
      <c r="AD8" s="191">
        <f t="shared" si="2"/>
        <v>0</v>
      </c>
    </row>
    <row r="9" spans="1:30" s="1" customFormat="1">
      <c r="A9" s="76" t="s">
        <v>66</v>
      </c>
      <c r="B9" s="40"/>
      <c r="C9" s="40"/>
      <c r="D9" s="40">
        <f>-Supuestos!C10</f>
        <v>-150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60">
        <f>-+D9</f>
        <v>150</v>
      </c>
      <c r="AD9" s="191">
        <f t="shared" si="2"/>
        <v>0</v>
      </c>
    </row>
    <row r="10" spans="1:30" s="1" customFormat="1">
      <c r="A10" s="86" t="s">
        <v>67</v>
      </c>
      <c r="B10" s="38">
        <f>SUM(B5:B9)</f>
        <v>-525</v>
      </c>
      <c r="C10" s="38">
        <f t="shared" ref="C10:AC10" si="4">SUM(C5:C9)</f>
        <v>-525</v>
      </c>
      <c r="D10" s="38">
        <f t="shared" si="4"/>
        <v>-675</v>
      </c>
      <c r="E10" s="38">
        <f t="shared" si="4"/>
        <v>-30</v>
      </c>
      <c r="F10" s="38">
        <f t="shared" si="4"/>
        <v>-30</v>
      </c>
      <c r="G10" s="38">
        <f t="shared" si="4"/>
        <v>-30</v>
      </c>
      <c r="H10" s="38">
        <f t="shared" si="4"/>
        <v>-30</v>
      </c>
      <c r="I10" s="38">
        <f t="shared" si="4"/>
        <v>-30</v>
      </c>
      <c r="J10" s="38">
        <f t="shared" si="4"/>
        <v>-30</v>
      </c>
      <c r="K10" s="38">
        <f t="shared" si="4"/>
        <v>-30</v>
      </c>
      <c r="L10" s="38">
        <f t="shared" si="4"/>
        <v>-30</v>
      </c>
      <c r="M10" s="38">
        <f t="shared" si="4"/>
        <v>-30</v>
      </c>
      <c r="N10" s="38">
        <f t="shared" si="4"/>
        <v>-30</v>
      </c>
      <c r="O10" s="38">
        <f t="shared" si="4"/>
        <v>-30</v>
      </c>
      <c r="P10" s="38">
        <f t="shared" si="4"/>
        <v>-30</v>
      </c>
      <c r="Q10" s="38">
        <f t="shared" si="4"/>
        <v>-30</v>
      </c>
      <c r="R10" s="38">
        <f t="shared" si="4"/>
        <v>-30</v>
      </c>
      <c r="S10" s="38">
        <f t="shared" si="4"/>
        <v>-30</v>
      </c>
      <c r="T10" s="38">
        <f t="shared" si="4"/>
        <v>-30</v>
      </c>
      <c r="U10" s="38">
        <f t="shared" si="4"/>
        <v>-30</v>
      </c>
      <c r="V10" s="38">
        <f t="shared" si="4"/>
        <v>-30</v>
      </c>
      <c r="W10" s="38">
        <f t="shared" si="4"/>
        <v>0</v>
      </c>
      <c r="X10" s="38">
        <f t="shared" si="4"/>
        <v>0</v>
      </c>
      <c r="Y10" s="38">
        <f t="shared" si="4"/>
        <v>0</v>
      </c>
      <c r="Z10" s="38">
        <f t="shared" si="4"/>
        <v>0</v>
      </c>
      <c r="AA10" s="38">
        <f t="shared" si="4"/>
        <v>0</v>
      </c>
      <c r="AB10" s="38">
        <f t="shared" si="4"/>
        <v>0</v>
      </c>
      <c r="AC10" s="87">
        <f t="shared" si="4"/>
        <v>150</v>
      </c>
      <c r="AD10" s="191">
        <f t="shared" si="2"/>
        <v>-2115</v>
      </c>
    </row>
    <row r="11" spans="1:30" s="1" customFormat="1">
      <c r="A11" s="88" t="s">
        <v>73</v>
      </c>
      <c r="B11" s="39">
        <f>+B4+B10</f>
        <v>-525</v>
      </c>
      <c r="C11" s="39">
        <f t="shared" ref="C11:AC11" si="5">+C4+C10</f>
        <v>-525</v>
      </c>
      <c r="D11" s="39">
        <f t="shared" si="5"/>
        <v>-675</v>
      </c>
      <c r="E11" s="39">
        <f t="shared" si="5"/>
        <v>218.01975000000004</v>
      </c>
      <c r="F11" s="39">
        <f t="shared" si="5"/>
        <v>218.01975000000004</v>
      </c>
      <c r="G11" s="39">
        <f t="shared" si="5"/>
        <v>218.01975000000004</v>
      </c>
      <c r="H11" s="39">
        <f t="shared" si="5"/>
        <v>218.01975000000004</v>
      </c>
      <c r="I11" s="39">
        <f t="shared" si="5"/>
        <v>218.01975000000004</v>
      </c>
      <c r="J11" s="39">
        <f t="shared" si="5"/>
        <v>218.01975000000004</v>
      </c>
      <c r="K11" s="39">
        <f t="shared" si="5"/>
        <v>218.01975000000004</v>
      </c>
      <c r="L11" s="39">
        <f t="shared" si="5"/>
        <v>218.01975000000004</v>
      </c>
      <c r="M11" s="39">
        <f t="shared" si="5"/>
        <v>218.01975000000004</v>
      </c>
      <c r="N11" s="39">
        <f t="shared" si="5"/>
        <v>218.01975000000004</v>
      </c>
      <c r="O11" s="39">
        <f t="shared" si="5"/>
        <v>218.01975000000004</v>
      </c>
      <c r="P11" s="39">
        <f t="shared" si="5"/>
        <v>218.01975000000004</v>
      </c>
      <c r="Q11" s="39">
        <f t="shared" si="5"/>
        <v>218.01975000000004</v>
      </c>
      <c r="R11" s="39">
        <f t="shared" si="5"/>
        <v>218.01975000000004</v>
      </c>
      <c r="S11" s="39">
        <f t="shared" si="5"/>
        <v>218.01975000000004</v>
      </c>
      <c r="T11" s="39">
        <f t="shared" si="5"/>
        <v>218.01975000000004</v>
      </c>
      <c r="U11" s="39">
        <f t="shared" si="5"/>
        <v>218.01975000000004</v>
      </c>
      <c r="V11" s="39">
        <f t="shared" si="5"/>
        <v>218.01975000000004</v>
      </c>
      <c r="W11" s="39">
        <f t="shared" si="5"/>
        <v>248.01975000000004</v>
      </c>
      <c r="X11" s="39">
        <f t="shared" si="5"/>
        <v>248.01975000000004</v>
      </c>
      <c r="Y11" s="39">
        <f t="shared" si="5"/>
        <v>248.01975000000004</v>
      </c>
      <c r="Z11" s="39">
        <f t="shared" si="5"/>
        <v>248.01975000000004</v>
      </c>
      <c r="AA11" s="39">
        <f t="shared" si="5"/>
        <v>248.01975000000004</v>
      </c>
      <c r="AB11" s="39">
        <f t="shared" si="5"/>
        <v>248.01975000000004</v>
      </c>
      <c r="AC11" s="89">
        <f t="shared" si="5"/>
        <v>398.01975000000004</v>
      </c>
      <c r="AD11" s="191">
        <f t="shared" si="2"/>
        <v>4085.4937499999996</v>
      </c>
    </row>
    <row r="12" spans="1:30" s="1" customFormat="1">
      <c r="A12" s="76" t="s">
        <v>68</v>
      </c>
      <c r="B12" s="40"/>
      <c r="C12" s="40"/>
      <c r="D12" s="40"/>
      <c r="E12" s="40">
        <f>-E11</f>
        <v>-218.01975000000004</v>
      </c>
      <c r="F12" s="40">
        <f>-F11-F13</f>
        <v>-235.46133000000006</v>
      </c>
      <c r="G12" s="40">
        <f t="shared" ref="G12:AB12" si="6">-G11-G13</f>
        <v>-254.29823640000006</v>
      </c>
      <c r="H12" s="40">
        <f t="shared" si="6"/>
        <v>-274.64209531200004</v>
      </c>
      <c r="I12" s="40">
        <f t="shared" si="6"/>
        <v>-296.61346293696005</v>
      </c>
      <c r="J12" s="40">
        <f t="shared" si="6"/>
        <v>-320.34253997191689</v>
      </c>
      <c r="K12" s="40">
        <f t="shared" si="6"/>
        <v>-345.96994316967022</v>
      </c>
      <c r="L12" s="40">
        <f t="shared" si="6"/>
        <v>-373.6475386232438</v>
      </c>
      <c r="M12" s="40">
        <f t="shared" si="6"/>
        <v>-403.53934171310334</v>
      </c>
      <c r="N12" s="40">
        <f t="shared" si="6"/>
        <v>-435.8224890501516</v>
      </c>
      <c r="O12" s="40">
        <f t="shared" si="6"/>
        <v>-470.68828817416374</v>
      </c>
      <c r="P12" s="40">
        <f t="shared" si="6"/>
        <v>-508.34335122809688</v>
      </c>
      <c r="Q12" s="40">
        <f t="shared" si="6"/>
        <v>-549.01081932634463</v>
      </c>
      <c r="R12" s="40">
        <f t="shared" si="6"/>
        <v>-592.93168487245225</v>
      </c>
      <c r="S12" s="40">
        <f t="shared" si="6"/>
        <v>-640.36621966224834</v>
      </c>
      <c r="T12" s="40">
        <f t="shared" si="6"/>
        <v>-691.59551723522827</v>
      </c>
      <c r="U12" s="40">
        <f t="shared" si="6"/>
        <v>-746.92315861404654</v>
      </c>
      <c r="V12" s="40">
        <f t="shared" si="6"/>
        <v>-806.67701130317027</v>
      </c>
      <c r="W12" s="40">
        <f t="shared" si="6"/>
        <v>-901.21117220742394</v>
      </c>
      <c r="X12" s="40">
        <f t="shared" si="6"/>
        <v>-973.30806598401784</v>
      </c>
      <c r="Y12" s="40">
        <f t="shared" si="6"/>
        <v>-1051.1727112627393</v>
      </c>
      <c r="Z12" s="40">
        <f t="shared" si="6"/>
        <v>-1135.2665281637585</v>
      </c>
      <c r="AA12" s="40">
        <f t="shared" si="6"/>
        <v>-1226.0878504168591</v>
      </c>
      <c r="AB12" s="40">
        <f t="shared" si="6"/>
        <v>-1324.1748784502079</v>
      </c>
      <c r="AC12" s="60">
        <f>-SUM(E12:AB12)</f>
        <v>14776.113984077805</v>
      </c>
      <c r="AD12" s="191">
        <f t="shared" si="2"/>
        <v>0</v>
      </c>
    </row>
    <row r="13" spans="1:30" s="1" customFormat="1">
      <c r="A13" s="76" t="s">
        <v>69</v>
      </c>
      <c r="B13" s="40"/>
      <c r="C13" s="40"/>
      <c r="D13" s="40"/>
      <c r="E13" s="40"/>
      <c r="F13" s="40">
        <f>-E12*Supuestos!$C$6</f>
        <v>17.441580000000005</v>
      </c>
      <c r="G13" s="40">
        <f>-SUM($E12:F12)*Supuestos!$C$6</f>
        <v>36.278486400000013</v>
      </c>
      <c r="H13" s="40">
        <f>-SUM($E12:G12)*Supuestos!$C$6</f>
        <v>56.622345312000014</v>
      </c>
      <c r="I13" s="40">
        <f>-SUM($E12:H12)*Supuestos!$C$6</f>
        <v>78.593712936960017</v>
      </c>
      <c r="J13" s="40">
        <f>-SUM($E12:I12)*Supuestos!$C$6</f>
        <v>102.32278997191683</v>
      </c>
      <c r="K13" s="40">
        <f>-SUM($E12:J12)*Supuestos!$C$6</f>
        <v>127.95019316967019</v>
      </c>
      <c r="L13" s="40">
        <f>-SUM($E12:K12)*Supuestos!$C$6</f>
        <v>155.62778862324379</v>
      </c>
      <c r="M13" s="40">
        <f>-SUM($E12:L12)*Supuestos!$C$6</f>
        <v>185.5195917131033</v>
      </c>
      <c r="N13" s="40">
        <f>-SUM($E12:M12)*Supuestos!$C$6</f>
        <v>217.80273905015159</v>
      </c>
      <c r="O13" s="40">
        <f>-SUM($E12:N12)*Supuestos!$C$6</f>
        <v>252.6685381741637</v>
      </c>
      <c r="P13" s="40">
        <f>-SUM($E12:O12)*Supuestos!$C$6</f>
        <v>290.32360122809683</v>
      </c>
      <c r="Q13" s="40">
        <f>-SUM($E12:P12)*Supuestos!$C$6</f>
        <v>330.99106932634459</v>
      </c>
      <c r="R13" s="40">
        <f>-SUM($E12:Q12)*Supuestos!$C$6</f>
        <v>374.91193487245221</v>
      </c>
      <c r="S13" s="40">
        <f>-SUM($E12:R12)*Supuestos!$C$6</f>
        <v>422.34646966224835</v>
      </c>
      <c r="T13" s="40">
        <f>-SUM($E12:S12)*Supuestos!$C$6</f>
        <v>473.57576723522823</v>
      </c>
      <c r="U13" s="40">
        <f>-SUM($E12:T12)*Supuestos!$C$6</f>
        <v>528.9034086140465</v>
      </c>
      <c r="V13" s="40">
        <f>-SUM($E12:U12)*Supuestos!$C$6</f>
        <v>588.65726130317023</v>
      </c>
      <c r="W13" s="40">
        <f>-SUM($E12:V12)*Supuestos!$C$6</f>
        <v>653.1914222074239</v>
      </c>
      <c r="X13" s="40">
        <f>-SUM($E12:W12)*Supuestos!$C$6</f>
        <v>725.2883159840178</v>
      </c>
      <c r="Y13" s="40">
        <f>-SUM($E12:X12)*Supuestos!$C$6</f>
        <v>803.15296126273927</v>
      </c>
      <c r="Z13" s="40">
        <f>-SUM($E12:Y12)*Supuestos!$C$6</f>
        <v>887.24677816375845</v>
      </c>
      <c r="AA13" s="40">
        <f>-SUM($E12:Z12)*Supuestos!$C$6</f>
        <v>978.06810041685912</v>
      </c>
      <c r="AB13" s="40">
        <f>-SUM($E12:AA12)*Supuestos!$C$6</f>
        <v>1076.1551284502079</v>
      </c>
      <c r="AC13" s="60">
        <f>-SUM($E12:AB12)*Supuestos!$C$6</f>
        <v>1182.0891187262243</v>
      </c>
      <c r="AD13" s="191">
        <f t="shared" si="2"/>
        <v>10545.729102804025</v>
      </c>
    </row>
    <row r="14" spans="1:30" s="1" customFormat="1" ht="16" thickBot="1">
      <c r="A14" s="90" t="s">
        <v>72</v>
      </c>
      <c r="B14" s="91">
        <f>SUM(B11:B13)</f>
        <v>-525</v>
      </c>
      <c r="C14" s="91">
        <f t="shared" ref="C14:AC14" si="7">SUM(C11:C13)</f>
        <v>-525</v>
      </c>
      <c r="D14" s="91">
        <f t="shared" si="7"/>
        <v>-675</v>
      </c>
      <c r="E14" s="91">
        <f t="shared" si="7"/>
        <v>0</v>
      </c>
      <c r="F14" s="91">
        <f t="shared" si="7"/>
        <v>0</v>
      </c>
      <c r="G14" s="91">
        <f t="shared" si="7"/>
        <v>0</v>
      </c>
      <c r="H14" s="91">
        <f t="shared" si="7"/>
        <v>0</v>
      </c>
      <c r="I14" s="91">
        <f t="shared" si="7"/>
        <v>0</v>
      </c>
      <c r="J14" s="91">
        <f t="shared" si="7"/>
        <v>0</v>
      </c>
      <c r="K14" s="91">
        <f t="shared" si="7"/>
        <v>0</v>
      </c>
      <c r="L14" s="91">
        <f t="shared" si="7"/>
        <v>0</v>
      </c>
      <c r="M14" s="91">
        <f t="shared" si="7"/>
        <v>0</v>
      </c>
      <c r="N14" s="91">
        <f t="shared" si="7"/>
        <v>0</v>
      </c>
      <c r="O14" s="91">
        <f t="shared" si="7"/>
        <v>0</v>
      </c>
      <c r="P14" s="91">
        <f t="shared" si="7"/>
        <v>0</v>
      </c>
      <c r="Q14" s="91">
        <f t="shared" si="7"/>
        <v>0</v>
      </c>
      <c r="R14" s="91">
        <f t="shared" si="7"/>
        <v>0</v>
      </c>
      <c r="S14" s="91">
        <f t="shared" si="7"/>
        <v>0</v>
      </c>
      <c r="T14" s="91">
        <f t="shared" si="7"/>
        <v>0</v>
      </c>
      <c r="U14" s="91">
        <f t="shared" si="7"/>
        <v>0</v>
      </c>
      <c r="V14" s="91">
        <f t="shared" si="7"/>
        <v>0</v>
      </c>
      <c r="W14" s="91">
        <f t="shared" si="7"/>
        <v>0</v>
      </c>
      <c r="X14" s="91">
        <f t="shared" si="7"/>
        <v>0</v>
      </c>
      <c r="Y14" s="91">
        <f t="shared" si="7"/>
        <v>0</v>
      </c>
      <c r="Z14" s="91">
        <f t="shared" si="7"/>
        <v>0</v>
      </c>
      <c r="AA14" s="91">
        <f t="shared" si="7"/>
        <v>0</v>
      </c>
      <c r="AB14" s="91">
        <f t="shared" si="7"/>
        <v>0</v>
      </c>
      <c r="AC14" s="92">
        <f t="shared" si="7"/>
        <v>16356.222852804029</v>
      </c>
      <c r="AD14" s="191">
        <f t="shared" si="2"/>
        <v>14631.222852804029</v>
      </c>
    </row>
    <row r="15" spans="1:30" s="1" customFormat="1"/>
    <row r="16" spans="1:30" s="1" customFormat="1" ht="16" thickBot="1">
      <c r="A16" s="37" t="s">
        <v>185</v>
      </c>
    </row>
    <row r="17" spans="1:13" s="1" customFormat="1">
      <c r="A17" s="74" t="str">
        <f>"VAN (tasa de descuento "&amp;TEXT(Supuestos!C6,"0.0%")&amp;"; precio "&amp;TEXT(Supuestos!C14,"0.0")&amp;" US$ / lb)"</f>
        <v>VAN (tasa de descuento 8.0%; precio 2.5 US$ / lb)</v>
      </c>
      <c r="B17" s="75">
        <f>NPV(Supuestos!$C$6,C14:AC14)+B14</f>
        <v>457.7686842036693</v>
      </c>
    </row>
    <row r="18" spans="1:13" s="1" customFormat="1">
      <c r="A18" s="76" t="s">
        <v>74</v>
      </c>
      <c r="B18" s="58">
        <f>IRR(B11:AC11)</f>
        <v>0.10775513616774535</v>
      </c>
      <c r="C18" s="219"/>
    </row>
    <row r="19" spans="1:13" s="1" customFormat="1" ht="16" thickBot="1">
      <c r="A19" s="77" t="s">
        <v>75</v>
      </c>
      <c r="B19" s="65">
        <f>IRR(B14:AC14)</f>
        <v>9.0574748357669321E-2</v>
      </c>
    </row>
    <row r="20" spans="1:13" s="1" customFormat="1">
      <c r="B20" s="14"/>
    </row>
    <row r="21" spans="1:13" s="1" customFormat="1" ht="20" thickBot="1">
      <c r="K21" s="152"/>
      <c r="L21" s="150"/>
      <c r="M21" s="151"/>
    </row>
    <row r="22" spans="1:13" s="1" customFormat="1" ht="19">
      <c r="A22" s="212" t="s">
        <v>99</v>
      </c>
      <c r="B22" s="213"/>
      <c r="C22" s="213"/>
      <c r="D22" s="213"/>
      <c r="E22" s="213"/>
      <c r="F22" s="213"/>
      <c r="G22" s="214"/>
      <c r="K22" s="152"/>
      <c r="L22" s="150"/>
      <c r="M22" s="151"/>
    </row>
    <row r="23" spans="1:13" s="1" customFormat="1" ht="19">
      <c r="A23" s="81"/>
      <c r="B23" s="99">
        <v>2021</v>
      </c>
      <c r="C23" s="99">
        <f>+B23+1</f>
        <v>2022</v>
      </c>
      <c r="D23" s="99">
        <f>+C23+1</f>
        <v>2023</v>
      </c>
      <c r="E23" s="99" t="s">
        <v>96</v>
      </c>
      <c r="F23" s="99" t="s">
        <v>97</v>
      </c>
      <c r="G23" s="100">
        <v>2048</v>
      </c>
      <c r="K23" s="152"/>
      <c r="L23" s="150"/>
      <c r="M23" s="151"/>
    </row>
    <row r="24" spans="1:13" s="1" customFormat="1" ht="19">
      <c r="A24" s="83" t="s">
        <v>98</v>
      </c>
      <c r="B24" s="47"/>
      <c r="C24" s="47"/>
      <c r="D24" s="47"/>
      <c r="E24" s="47">
        <f>+E3</f>
        <v>248.01975000000004</v>
      </c>
      <c r="F24" s="47">
        <f>+W3</f>
        <v>248.01975000000004</v>
      </c>
      <c r="G24" s="60">
        <f>+F24</f>
        <v>248.01975000000004</v>
      </c>
      <c r="K24" s="152"/>
      <c r="L24" s="150"/>
      <c r="M24" s="151"/>
    </row>
    <row r="25" spans="1:13" s="1" customFormat="1" ht="19">
      <c r="A25" s="76" t="s">
        <v>64</v>
      </c>
      <c r="B25" s="47">
        <f>+B5</f>
        <v>-500</v>
      </c>
      <c r="C25" s="47">
        <f>+C5</f>
        <v>-500</v>
      </c>
      <c r="D25" s="47">
        <f>+D5</f>
        <v>-500</v>
      </c>
      <c r="E25" s="47">
        <f>+E5</f>
        <v>-30</v>
      </c>
      <c r="F25" s="47"/>
      <c r="G25" s="60"/>
      <c r="K25" s="152"/>
      <c r="L25" s="150"/>
      <c r="M25" s="151"/>
    </row>
    <row r="26" spans="1:13" s="1" customFormat="1" ht="18">
      <c r="A26" s="76" t="s">
        <v>62</v>
      </c>
      <c r="B26" s="47">
        <f>+B6</f>
        <v>-25</v>
      </c>
      <c r="C26" s="47"/>
      <c r="D26" s="47"/>
      <c r="E26" s="47"/>
      <c r="F26" s="47"/>
      <c r="G26" s="60"/>
      <c r="K26" s="152"/>
      <c r="L26" s="150"/>
      <c r="M26"/>
    </row>
    <row r="27" spans="1:13" s="1" customFormat="1">
      <c r="A27" s="76" t="s">
        <v>63</v>
      </c>
      <c r="B27" s="47"/>
      <c r="C27" s="47">
        <f>+C7</f>
        <v>-25</v>
      </c>
      <c r="D27" s="47">
        <f>+D7</f>
        <v>-25</v>
      </c>
      <c r="E27" s="47"/>
      <c r="F27" s="47"/>
      <c r="G27" s="60"/>
    </row>
    <row r="28" spans="1:13" s="1" customFormat="1">
      <c r="A28" s="76" t="s">
        <v>66</v>
      </c>
      <c r="B28" s="47"/>
      <c r="C28" s="47"/>
      <c r="D28" s="47">
        <f>+D9</f>
        <v>-150</v>
      </c>
      <c r="E28" s="47"/>
      <c r="F28" s="47"/>
      <c r="G28" s="60">
        <f>-D28</f>
        <v>150</v>
      </c>
      <c r="K28" s="153"/>
    </row>
    <row r="29" spans="1:13" s="1" customFormat="1">
      <c r="A29" s="86" t="s">
        <v>73</v>
      </c>
      <c r="B29" s="48">
        <f t="shared" ref="B29:G29" si="8">SUM(B24:B28)</f>
        <v>-525</v>
      </c>
      <c r="C29" s="48">
        <f t="shared" si="8"/>
        <v>-525</v>
      </c>
      <c r="D29" s="48">
        <f t="shared" si="8"/>
        <v>-675</v>
      </c>
      <c r="E29" s="48">
        <f t="shared" si="8"/>
        <v>218.01975000000004</v>
      </c>
      <c r="F29" s="48">
        <f t="shared" si="8"/>
        <v>248.01975000000004</v>
      </c>
      <c r="G29" s="87">
        <f t="shared" si="8"/>
        <v>398.01975000000004</v>
      </c>
      <c r="K29" s="153"/>
    </row>
    <row r="30" spans="1:13" s="1" customFormat="1">
      <c r="A30" s="76" t="s">
        <v>68</v>
      </c>
      <c r="B30" s="47"/>
      <c r="C30" s="47"/>
      <c r="D30" s="47"/>
      <c r="E30" s="47">
        <f>-E29</f>
        <v>-218.01975000000004</v>
      </c>
      <c r="F30" s="47">
        <f>-F29</f>
        <v>-248.01975000000004</v>
      </c>
      <c r="G30" s="60">
        <f>SUM(H11:AB11)</f>
        <v>4758.4147499999999</v>
      </c>
    </row>
    <row r="31" spans="1:13" s="1" customFormat="1">
      <c r="A31" s="76" t="s">
        <v>69</v>
      </c>
      <c r="B31" s="47"/>
      <c r="C31" s="47"/>
      <c r="D31" s="47"/>
      <c r="E31" s="47"/>
      <c r="F31" s="47"/>
      <c r="G31" s="60">
        <f>+AC14-G30-G29</f>
        <v>11199.788352804029</v>
      </c>
    </row>
    <row r="32" spans="1:13" s="1" customFormat="1">
      <c r="A32" s="86" t="s">
        <v>72</v>
      </c>
      <c r="B32" s="48">
        <f>SUM(B29:B31)</f>
        <v>-525</v>
      </c>
      <c r="C32" s="48">
        <f t="shared" ref="C32:G32" si="9">SUM(C29:C31)</f>
        <v>-525</v>
      </c>
      <c r="D32" s="48">
        <f t="shared" si="9"/>
        <v>-675</v>
      </c>
      <c r="E32" s="48">
        <f t="shared" si="9"/>
        <v>0</v>
      </c>
      <c r="F32" s="48">
        <f t="shared" si="9"/>
        <v>0</v>
      </c>
      <c r="G32" s="87">
        <f t="shared" si="9"/>
        <v>16356.222852804029</v>
      </c>
    </row>
    <row r="33" spans="1:7" s="1" customFormat="1">
      <c r="A33" s="93" t="s">
        <v>100</v>
      </c>
      <c r="B33" s="49"/>
      <c r="C33" s="40"/>
      <c r="D33" s="40"/>
      <c r="E33" s="40"/>
      <c r="F33" s="40"/>
      <c r="G33" s="60"/>
    </row>
    <row r="34" spans="1:7" s="1" customFormat="1">
      <c r="A34" s="94" t="s">
        <v>101</v>
      </c>
      <c r="B34" s="47">
        <f>+B17</f>
        <v>457.7686842036693</v>
      </c>
      <c r="C34" s="40"/>
      <c r="D34" s="40"/>
      <c r="E34" s="40"/>
      <c r="F34" s="40"/>
      <c r="G34" s="60"/>
    </row>
    <row r="35" spans="1:7" s="1" customFormat="1" ht="16" thickBot="1">
      <c r="A35" s="95" t="s">
        <v>102</v>
      </c>
      <c r="B35" s="96">
        <f>+B19</f>
        <v>9.0574748357669321E-2</v>
      </c>
      <c r="C35" s="97"/>
      <c r="D35" s="97"/>
      <c r="E35" s="97"/>
      <c r="F35" s="97"/>
      <c r="G35" s="98"/>
    </row>
    <row r="36" spans="1:7" s="1" customFormat="1"/>
    <row r="37" spans="1:7" s="1" customFormat="1"/>
    <row r="38" spans="1:7" s="1" customFormat="1"/>
    <row r="39" spans="1:7" s="1" customFormat="1"/>
    <row r="40" spans="1:7" s="1" customFormat="1"/>
    <row r="41" spans="1:7" s="1" customFormat="1"/>
    <row r="42" spans="1:7" s="1" customFormat="1"/>
    <row r="43" spans="1:7" s="1" customFormat="1"/>
    <row r="44" spans="1:7" s="1" customFormat="1"/>
    <row r="45" spans="1:7" s="1" customFormat="1"/>
    <row r="46" spans="1:7" s="1" customFormat="1"/>
    <row r="47" spans="1:7" s="1" customFormat="1"/>
    <row r="48" spans="1:7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</sheetData>
  <sheetProtection algorithmName="SHA-512" hashValue="Euxo6vUaLHwAvGq1WA5MiuC6knjenljrKxvRdnC97+ARSE+qwI7GGYjnXgxtU9Rb/fKg1iwWZCg5Ci0Q9n2rcQ==" saltValue="HUp/6T1h79vB71TpTFnrTA==" spinCount="100000" sheet="1" objects="1" scenarios="1"/>
  <mergeCells count="1">
    <mergeCell ref="A22:G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B6FA-D277-4B8F-BA51-3557042398B9}">
  <sheetPr>
    <tabColor theme="4" tint="-0.249977111117893"/>
  </sheetPr>
  <dimension ref="A1:AD209"/>
  <sheetViews>
    <sheetView workbookViewId="0">
      <pane xSplit="1" ySplit="2" topLeftCell="H3" activePane="bottomRight" state="frozen"/>
      <selection pane="topRight" activeCell="B1" sqref="B1"/>
      <selection pane="bottomLeft" activeCell="A3" sqref="A3"/>
      <selection pane="bottomRight" activeCell="K6" sqref="K6"/>
    </sheetView>
  </sheetViews>
  <sheetFormatPr baseColWidth="10" defaultRowHeight="15"/>
  <cols>
    <col min="1" max="1" width="58.33203125" bestFit="1" customWidth="1"/>
  </cols>
  <sheetData>
    <row r="1" spans="1:30">
      <c r="A1" s="78"/>
      <c r="B1" s="79"/>
      <c r="C1" s="79"/>
      <c r="D1" s="79"/>
      <c r="E1" s="79">
        <v>1</v>
      </c>
      <c r="F1" s="79">
        <f>+E1+1</f>
        <v>2</v>
      </c>
      <c r="G1" s="79">
        <f t="shared" ref="G1:AC1" si="0">+F1+1</f>
        <v>3</v>
      </c>
      <c r="H1" s="79">
        <f t="shared" si="0"/>
        <v>4</v>
      </c>
      <c r="I1" s="79">
        <f t="shared" si="0"/>
        <v>5</v>
      </c>
      <c r="J1" s="79">
        <f t="shared" si="0"/>
        <v>6</v>
      </c>
      <c r="K1" s="79">
        <f t="shared" si="0"/>
        <v>7</v>
      </c>
      <c r="L1" s="79">
        <f t="shared" si="0"/>
        <v>8</v>
      </c>
      <c r="M1" s="79">
        <f t="shared" si="0"/>
        <v>9</v>
      </c>
      <c r="N1" s="79">
        <f t="shared" si="0"/>
        <v>10</v>
      </c>
      <c r="O1" s="79">
        <f t="shared" si="0"/>
        <v>11</v>
      </c>
      <c r="P1" s="79">
        <f t="shared" si="0"/>
        <v>12</v>
      </c>
      <c r="Q1" s="79">
        <f t="shared" si="0"/>
        <v>13</v>
      </c>
      <c r="R1" s="79">
        <f t="shared" si="0"/>
        <v>14</v>
      </c>
      <c r="S1" s="79">
        <f t="shared" si="0"/>
        <v>15</v>
      </c>
      <c r="T1" s="79">
        <f t="shared" si="0"/>
        <v>16</v>
      </c>
      <c r="U1" s="79">
        <f t="shared" si="0"/>
        <v>17</v>
      </c>
      <c r="V1" s="79">
        <f t="shared" si="0"/>
        <v>18</v>
      </c>
      <c r="W1" s="79">
        <f t="shared" si="0"/>
        <v>19</v>
      </c>
      <c r="X1" s="79">
        <f t="shared" si="0"/>
        <v>20</v>
      </c>
      <c r="Y1" s="79">
        <f t="shared" si="0"/>
        <v>21</v>
      </c>
      <c r="Z1" s="79">
        <f t="shared" si="0"/>
        <v>22</v>
      </c>
      <c r="AA1" s="79">
        <f t="shared" si="0"/>
        <v>23</v>
      </c>
      <c r="AB1" s="79">
        <f t="shared" si="0"/>
        <v>24</v>
      </c>
      <c r="AC1" s="80">
        <f t="shared" si="0"/>
        <v>25</v>
      </c>
    </row>
    <row r="2" spans="1:30" ht="16">
      <c r="A2" s="227" t="s">
        <v>197</v>
      </c>
      <c r="B2" s="73">
        <v>2021</v>
      </c>
      <c r="C2" s="73">
        <f>+B2+1</f>
        <v>2022</v>
      </c>
      <c r="D2" s="73">
        <f>+C2+1</f>
        <v>2023</v>
      </c>
      <c r="E2" s="73">
        <f t="shared" ref="E2:AC2" si="1">+D2+1</f>
        <v>2024</v>
      </c>
      <c r="F2" s="73">
        <f t="shared" si="1"/>
        <v>2025</v>
      </c>
      <c r="G2" s="73">
        <f t="shared" si="1"/>
        <v>2026</v>
      </c>
      <c r="H2" s="73">
        <f t="shared" si="1"/>
        <v>2027</v>
      </c>
      <c r="I2" s="73">
        <f t="shared" si="1"/>
        <v>2028</v>
      </c>
      <c r="J2" s="73">
        <f t="shared" si="1"/>
        <v>2029</v>
      </c>
      <c r="K2" s="73">
        <f t="shared" si="1"/>
        <v>2030</v>
      </c>
      <c r="L2" s="73">
        <f t="shared" si="1"/>
        <v>2031</v>
      </c>
      <c r="M2" s="73">
        <f t="shared" si="1"/>
        <v>2032</v>
      </c>
      <c r="N2" s="73">
        <f t="shared" si="1"/>
        <v>2033</v>
      </c>
      <c r="O2" s="73">
        <f t="shared" si="1"/>
        <v>2034</v>
      </c>
      <c r="P2" s="73">
        <f t="shared" si="1"/>
        <v>2035</v>
      </c>
      <c r="Q2" s="73">
        <f t="shared" si="1"/>
        <v>2036</v>
      </c>
      <c r="R2" s="73">
        <f t="shared" si="1"/>
        <v>2037</v>
      </c>
      <c r="S2" s="73">
        <f t="shared" si="1"/>
        <v>2038</v>
      </c>
      <c r="T2" s="73">
        <f t="shared" si="1"/>
        <v>2039</v>
      </c>
      <c r="U2" s="73">
        <f t="shared" si="1"/>
        <v>2040</v>
      </c>
      <c r="V2" s="73">
        <f t="shared" si="1"/>
        <v>2041</v>
      </c>
      <c r="W2" s="73">
        <f t="shared" si="1"/>
        <v>2042</v>
      </c>
      <c r="X2" s="73">
        <f t="shared" si="1"/>
        <v>2043</v>
      </c>
      <c r="Y2" s="73">
        <f t="shared" si="1"/>
        <v>2044</v>
      </c>
      <c r="Z2" s="73">
        <f t="shared" si="1"/>
        <v>2045</v>
      </c>
      <c r="AA2" s="73">
        <f t="shared" si="1"/>
        <v>2046</v>
      </c>
      <c r="AB2" s="73">
        <f t="shared" si="1"/>
        <v>2047</v>
      </c>
      <c r="AC2" s="82">
        <f t="shared" si="1"/>
        <v>2048</v>
      </c>
      <c r="AD2" s="203" t="s">
        <v>39</v>
      </c>
    </row>
    <row r="3" spans="1:30" s="1" customFormat="1">
      <c r="A3" s="83" t="s">
        <v>5</v>
      </c>
      <c r="B3" s="84">
        <f>+'Resultado Financiero'!B5</f>
        <v>0</v>
      </c>
      <c r="C3" s="84">
        <f>+'Resultado Financiero'!C5</f>
        <v>0</v>
      </c>
      <c r="D3" s="84">
        <f>+'Resultado Financiero'!D5</f>
        <v>0</v>
      </c>
      <c r="E3" s="84">
        <f>+'Resultado Financiero'!E5</f>
        <v>248.01975000000004</v>
      </c>
      <c r="F3" s="84">
        <f>+'Resultado Financiero'!F5</f>
        <v>248.01975000000004</v>
      </c>
      <c r="G3" s="84">
        <f>+'Resultado Financiero'!G5</f>
        <v>248.01975000000004</v>
      </c>
      <c r="H3" s="84">
        <f>+'Resultado Financiero'!H5</f>
        <v>248.01975000000004</v>
      </c>
      <c r="I3" s="84">
        <f>+'Resultado Financiero'!I5</f>
        <v>248.01975000000004</v>
      </c>
      <c r="J3" s="84">
        <f>+'Resultado Financiero'!J5</f>
        <v>248.01975000000004</v>
      </c>
      <c r="K3" s="84">
        <f>+'Resultado Financiero'!K5</f>
        <v>248.01975000000004</v>
      </c>
      <c r="L3" s="84">
        <f>+'Resultado Financiero'!L5</f>
        <v>248.01975000000004</v>
      </c>
      <c r="M3" s="84">
        <f>+'Resultado Financiero'!M5</f>
        <v>248.01975000000004</v>
      </c>
      <c r="N3" s="84">
        <f>+'Resultado Financiero'!N5</f>
        <v>248.01975000000004</v>
      </c>
      <c r="O3" s="84">
        <f>+'Resultado Financiero'!O5</f>
        <v>248.01975000000004</v>
      </c>
      <c r="P3" s="84">
        <f>+'Resultado Financiero'!P5</f>
        <v>248.01975000000004</v>
      </c>
      <c r="Q3" s="84">
        <f>+'Resultado Financiero'!Q5</f>
        <v>248.01975000000004</v>
      </c>
      <c r="R3" s="84">
        <f>+'Resultado Financiero'!R5</f>
        <v>248.01975000000004</v>
      </c>
      <c r="S3" s="84">
        <f>+'Resultado Financiero'!S5</f>
        <v>248.01975000000004</v>
      </c>
      <c r="T3" s="84">
        <f>+'Resultado Financiero'!T5</f>
        <v>248.01975000000004</v>
      </c>
      <c r="U3" s="84">
        <f>+'Resultado Financiero'!U5</f>
        <v>248.01975000000004</v>
      </c>
      <c r="V3" s="84">
        <f>+'Resultado Financiero'!V5</f>
        <v>248.01975000000004</v>
      </c>
      <c r="W3" s="84">
        <f>+'Resultado Financiero'!W5</f>
        <v>248.01975000000004</v>
      </c>
      <c r="X3" s="84">
        <f>+'Resultado Financiero'!X5</f>
        <v>248.01975000000004</v>
      </c>
      <c r="Y3" s="84">
        <f>+'Resultado Financiero'!Y5</f>
        <v>248.01975000000004</v>
      </c>
      <c r="Z3" s="84">
        <f>+'Resultado Financiero'!Z5</f>
        <v>248.01975000000004</v>
      </c>
      <c r="AA3" s="84">
        <f>+'Resultado Financiero'!AA5</f>
        <v>248.01975000000004</v>
      </c>
      <c r="AB3" s="84">
        <f>+'Resultado Financiero'!AB5</f>
        <v>248.01975000000004</v>
      </c>
      <c r="AC3" s="85">
        <f>+'Resultado Financiero'!AC5</f>
        <v>248.01975000000004</v>
      </c>
      <c r="AD3" s="1">
        <f>SUM(B3:AC3)</f>
        <v>6200.4937500000024</v>
      </c>
    </row>
    <row r="4" spans="1:30" s="1" customFormat="1">
      <c r="A4" s="76" t="s">
        <v>103</v>
      </c>
      <c r="B4" s="40">
        <f>IF(Impuestos!B47&lt;0,0,-Impuestos!B47-B6)</f>
        <v>0</v>
      </c>
      <c r="C4" s="40">
        <f>IF(Impuestos!C47&lt;0,0,-Impuestos!C47-C6)</f>
        <v>0</v>
      </c>
      <c r="D4" s="40">
        <f>IF(Impuestos!D47&lt;0,0,-Impuestos!D47-D6)</f>
        <v>0</v>
      </c>
      <c r="E4" s="40">
        <f>IF(Impuestos!E47&lt;0,0,-Impuestos!E47-E6)</f>
        <v>0</v>
      </c>
      <c r="F4" s="40">
        <f>IF(Impuestos!F47&lt;0,0,-Impuestos!F47-F6)</f>
        <v>0</v>
      </c>
      <c r="G4" s="40">
        <f>IF(Impuestos!G47&lt;0,0,-Impuestos!G47-G6)</f>
        <v>0</v>
      </c>
      <c r="H4" s="40">
        <f>IF(Impuestos!H47&lt;0,0,-Impuestos!H47-H6)</f>
        <v>0</v>
      </c>
      <c r="I4" s="40">
        <f>IF(Impuestos!I47&lt;0,0,-Impuestos!I47-I6)</f>
        <v>0</v>
      </c>
      <c r="J4" s="40">
        <f>IF(Impuestos!J47&lt;0,0,-Impuestos!J47-J6)</f>
        <v>0</v>
      </c>
      <c r="K4" s="40">
        <f>IF(Impuestos!K47&lt;0,0,-Impuestos!K47-K6)</f>
        <v>0</v>
      </c>
      <c r="L4" s="40">
        <f>IF(Impuestos!L47&lt;0,0,-Impuestos!L47-L6)</f>
        <v>0</v>
      </c>
      <c r="M4" s="40">
        <f>IF(Impuestos!M47&lt;0,0,-Impuestos!M47-M6)</f>
        <v>0</v>
      </c>
      <c r="N4" s="40">
        <f>IF(Impuestos!N47&lt;0,0,-Impuestos!N47-N6)</f>
        <v>43.89826153582753</v>
      </c>
      <c r="O4" s="40">
        <f>IF(Impuestos!O47&lt;0,0,-Impuestos!O47-O6)</f>
        <v>-30.71605260989012</v>
      </c>
      <c r="P4" s="40">
        <f>IF(Impuestos!P47&lt;0,0,-Impuestos!P47-P6)</f>
        <v>-33.34105260989012</v>
      </c>
      <c r="Q4" s="40">
        <f>IF(Impuestos!Q47&lt;0,0,-Impuestos!Q47-Q6)</f>
        <v>-35.96605260989012</v>
      </c>
      <c r="R4" s="40">
        <f>IF(Impuestos!R47&lt;0,0,-Impuestos!R47-R6)</f>
        <v>-30.802591071428587</v>
      </c>
      <c r="S4" s="40">
        <f>IF(Impuestos!S47&lt;0,0,-Impuestos!S47-S6)</f>
        <v>-33.427591071428587</v>
      </c>
      <c r="T4" s="40">
        <f>IF(Impuestos!T47&lt;0,0,-Impuestos!T47-T6)</f>
        <v>-55.124019642857164</v>
      </c>
      <c r="U4" s="40">
        <f>IF(Impuestos!U47&lt;0,0,-Impuestos!U47-U6)</f>
        <v>-56.249019642857164</v>
      </c>
      <c r="V4" s="40">
        <f>IF(Impuestos!V47&lt;0,0,-Impuestos!V47-V6)</f>
        <v>-57.374019642857164</v>
      </c>
      <c r="W4" s="40">
        <f>IF(Impuestos!W47&lt;0,0,-Impuestos!W47-W6)</f>
        <v>-58.499019642857164</v>
      </c>
      <c r="X4" s="40">
        <f>IF(Impuestos!X47&lt;0,0,-Impuestos!X47-X6)</f>
        <v>-61.012591071428588</v>
      </c>
      <c r="Y4" s="40">
        <f>IF(Impuestos!Y47&lt;0,0,-Impuestos!Y47-Y6)</f>
        <v>-71.928305357142875</v>
      </c>
      <c r="Z4" s="40">
        <f>IF(Impuestos!Z47&lt;0,0,-Impuestos!Z47-Z6)</f>
        <v>-73.406876785714303</v>
      </c>
      <c r="AA4" s="40">
        <f>IF(Impuestos!AA47&lt;0,0,-Impuestos!AA47-AA6)</f>
        <v>-77.405448214285741</v>
      </c>
      <c r="AB4" s="40">
        <f>IF(Impuestos!AB47&lt;0,0,-Impuestos!AB47-AB6)</f>
        <v>-81.224019642857158</v>
      </c>
      <c r="AC4" s="204">
        <f>IF(Impuestos!AC47&lt;0,0,-Impuestos!AC47-AC6)</f>
        <v>0</v>
      </c>
      <c r="AD4" s="1">
        <f>SUM(B4:AC4)</f>
        <v>-712.57839807955713</v>
      </c>
    </row>
    <row r="5" spans="1:30" s="1" customFormat="1">
      <c r="A5" s="76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204"/>
    </row>
    <row r="6" spans="1:30" s="1" customFormat="1">
      <c r="A6" s="76" t="s">
        <v>56</v>
      </c>
      <c r="B6" s="40">
        <f>-Impuestos!B31</f>
        <v>0</v>
      </c>
      <c r="C6" s="40">
        <f>-Impuestos!C31</f>
        <v>0</v>
      </c>
      <c r="D6" s="40">
        <f>-Impuestos!D31</f>
        <v>0</v>
      </c>
      <c r="E6" s="40">
        <f>-Impuestos!E31</f>
        <v>0</v>
      </c>
      <c r="F6" s="40">
        <f>-Impuestos!F31</f>
        <v>0</v>
      </c>
      <c r="G6" s="40">
        <f>-Impuestos!G31</f>
        <v>0</v>
      </c>
      <c r="H6" s="40">
        <f>-Impuestos!H31</f>
        <v>0</v>
      </c>
      <c r="I6" s="40">
        <f>-Impuestos!I31</f>
        <v>0</v>
      </c>
      <c r="J6" s="40">
        <f>-Impuestos!J31</f>
        <v>0</v>
      </c>
      <c r="K6" s="40">
        <f>-Impuestos!K31</f>
        <v>-33.803104945055068</v>
      </c>
      <c r="L6" s="40">
        <f>-Impuestos!L31</f>
        <v>-49.395545604395622</v>
      </c>
      <c r="M6" s="40">
        <f>-Impuestos!M31</f>
        <v>-49.434117032967052</v>
      </c>
      <c r="N6" s="40">
        <f>-Impuestos!N31</f>
        <v>-49.472688461538475</v>
      </c>
      <c r="O6" s="40">
        <f>-Impuestos!O31</f>
        <v>-48.836259890109908</v>
      </c>
      <c r="P6" s="40">
        <f>-Impuestos!P31</f>
        <v>-48.836259890109908</v>
      </c>
      <c r="Q6" s="40">
        <f>-Impuestos!Q31</f>
        <v>-48.836259890109908</v>
      </c>
      <c r="R6" s="40">
        <f>-Impuestos!R31</f>
        <v>-56.624721428571441</v>
      </c>
      <c r="S6" s="40">
        <f>-Impuestos!S31</f>
        <v>-56.624721428571441</v>
      </c>
      <c r="T6" s="40">
        <f>-Impuestos!T31</f>
        <v>-56.303292857142878</v>
      </c>
      <c r="U6" s="40">
        <f>-Impuestos!U31</f>
        <v>-56.303292857142878</v>
      </c>
      <c r="V6" s="40">
        <f>-Impuestos!V31</f>
        <v>-56.303292857142878</v>
      </c>
      <c r="W6" s="40">
        <f>-Impuestos!W31</f>
        <v>-56.303292857142878</v>
      </c>
      <c r="X6" s="40">
        <f>-Impuestos!X31</f>
        <v>-58.964721428571437</v>
      </c>
      <c r="Y6" s="40">
        <f>-Impuestos!Y31</f>
        <v>-61.481507142857161</v>
      </c>
      <c r="Z6" s="40">
        <f>-Impuestos!Z31</f>
        <v>-64.142935714285727</v>
      </c>
      <c r="AA6" s="40">
        <f>-Impuestos!AA31</f>
        <v>-64.104364285714297</v>
      </c>
      <c r="AB6" s="40">
        <f>-Impuestos!AB31</f>
        <v>-64.065792857142881</v>
      </c>
      <c r="AC6" s="60">
        <f>-Impuestos!AC31</f>
        <v>-66.669364285714309</v>
      </c>
      <c r="AD6" s="1">
        <f>SUM(B6:AC6)</f>
        <v>-1046.505535714286</v>
      </c>
    </row>
    <row r="7" spans="1:30" s="1" customFormat="1">
      <c r="A7" s="86" t="s">
        <v>61</v>
      </c>
      <c r="B7" s="38">
        <f t="shared" ref="B7:AC7" si="2">+B3+B4+B6</f>
        <v>0</v>
      </c>
      <c r="C7" s="38">
        <f t="shared" si="2"/>
        <v>0</v>
      </c>
      <c r="D7" s="38">
        <f t="shared" si="2"/>
        <v>0</v>
      </c>
      <c r="E7" s="38">
        <f t="shared" si="2"/>
        <v>248.01975000000004</v>
      </c>
      <c r="F7" s="38">
        <f t="shared" si="2"/>
        <v>248.01975000000004</v>
      </c>
      <c r="G7" s="38">
        <f t="shared" si="2"/>
        <v>248.01975000000004</v>
      </c>
      <c r="H7" s="38">
        <f t="shared" si="2"/>
        <v>248.01975000000004</v>
      </c>
      <c r="I7" s="38">
        <f t="shared" si="2"/>
        <v>248.01975000000004</v>
      </c>
      <c r="J7" s="38">
        <f t="shared" si="2"/>
        <v>248.01975000000004</v>
      </c>
      <c r="K7" s="38">
        <f t="shared" si="2"/>
        <v>214.21664505494499</v>
      </c>
      <c r="L7" s="38">
        <f t="shared" si="2"/>
        <v>198.62420439560441</v>
      </c>
      <c r="M7" s="38">
        <f t="shared" si="2"/>
        <v>198.58563296703301</v>
      </c>
      <c r="N7" s="38">
        <f t="shared" si="2"/>
        <v>242.44532307428912</v>
      </c>
      <c r="O7" s="38">
        <f t="shared" si="2"/>
        <v>168.46743750000002</v>
      </c>
      <c r="P7" s="38">
        <f t="shared" si="2"/>
        <v>165.84243750000002</v>
      </c>
      <c r="Q7" s="38">
        <f t="shared" si="2"/>
        <v>163.21743750000002</v>
      </c>
      <c r="R7" s="38">
        <f t="shared" si="2"/>
        <v>160.59243750000002</v>
      </c>
      <c r="S7" s="38">
        <f t="shared" si="2"/>
        <v>157.96743750000002</v>
      </c>
      <c r="T7" s="38">
        <f t="shared" si="2"/>
        <v>136.59243750000002</v>
      </c>
      <c r="U7" s="38">
        <f t="shared" si="2"/>
        <v>135.46743750000002</v>
      </c>
      <c r="V7" s="38">
        <f t="shared" si="2"/>
        <v>134.34243750000002</v>
      </c>
      <c r="W7" s="38">
        <f t="shared" si="2"/>
        <v>133.21743750000002</v>
      </c>
      <c r="X7" s="38">
        <f t="shared" si="2"/>
        <v>128.04243750000003</v>
      </c>
      <c r="Y7" s="38">
        <f t="shared" si="2"/>
        <v>114.6099375</v>
      </c>
      <c r="Z7" s="38">
        <f t="shared" si="2"/>
        <v>110.46993750000001</v>
      </c>
      <c r="AA7" s="38">
        <f t="shared" si="2"/>
        <v>106.50993750000001</v>
      </c>
      <c r="AB7" s="38">
        <f t="shared" si="2"/>
        <v>102.72993749999999</v>
      </c>
      <c r="AC7" s="87">
        <f t="shared" si="2"/>
        <v>181.35038571428572</v>
      </c>
      <c r="AD7" s="1">
        <f>SUM(B7:AC7)</f>
        <v>4441.4098162061582</v>
      </c>
    </row>
    <row r="8" spans="1:30" s="1" customFormat="1">
      <c r="A8" s="76" t="s">
        <v>64</v>
      </c>
      <c r="B8" s="40">
        <f>-'Depreciación Trib Normal'!C17</f>
        <v>-500</v>
      </c>
      <c r="C8" s="40">
        <f>-'Depreciación Trib Normal'!D17</f>
        <v>-500</v>
      </c>
      <c r="D8" s="40">
        <f>-'Depreciación Trib Normal'!E17</f>
        <v>-500</v>
      </c>
      <c r="E8" s="40">
        <f>-'Depreciación Trib Normal'!F17</f>
        <v>-30</v>
      </c>
      <c r="F8" s="40">
        <f>-'Depreciación Trib Normal'!G17</f>
        <v>-30</v>
      </c>
      <c r="G8" s="40">
        <f>-'Depreciación Trib Normal'!H17</f>
        <v>-30</v>
      </c>
      <c r="H8" s="40">
        <f>-'Depreciación Trib Normal'!I17</f>
        <v>-30</v>
      </c>
      <c r="I8" s="40">
        <f>-'Depreciación Trib Normal'!J17</f>
        <v>-30</v>
      </c>
      <c r="J8" s="40">
        <f>-'Depreciación Trib Normal'!K17</f>
        <v>-30</v>
      </c>
      <c r="K8" s="40">
        <f>-'Depreciación Trib Normal'!L17</f>
        <v>-30</v>
      </c>
      <c r="L8" s="40">
        <f>-'Depreciación Trib Normal'!M17</f>
        <v>-30</v>
      </c>
      <c r="M8" s="40">
        <f>-'Depreciación Trib Normal'!N17</f>
        <v>-30</v>
      </c>
      <c r="N8" s="40">
        <f>-'Depreciación Trib Normal'!O17</f>
        <v>-30</v>
      </c>
      <c r="O8" s="40">
        <f>-'Depreciación Trib Normal'!P17</f>
        <v>-30</v>
      </c>
      <c r="P8" s="40">
        <f>-'Depreciación Trib Normal'!Q17</f>
        <v>-30</v>
      </c>
      <c r="Q8" s="40">
        <f>-'Depreciación Trib Normal'!R17</f>
        <v>-30</v>
      </c>
      <c r="R8" s="40">
        <f>-'Depreciación Trib Normal'!S17</f>
        <v>-30</v>
      </c>
      <c r="S8" s="40">
        <f>-'Depreciación Trib Normal'!T17</f>
        <v>-30</v>
      </c>
      <c r="T8" s="40">
        <f>-'Depreciación Trib Normal'!U17</f>
        <v>-30</v>
      </c>
      <c r="U8" s="40">
        <f>-'Depreciación Trib Normal'!V17</f>
        <v>-30</v>
      </c>
      <c r="V8" s="40">
        <f>-'Depreciación Trib Normal'!W17</f>
        <v>-30</v>
      </c>
      <c r="W8" s="40">
        <f>-'Depreciación Trib Normal'!X17</f>
        <v>0</v>
      </c>
      <c r="X8" s="40">
        <f>-'Depreciación Trib Normal'!Y17</f>
        <v>0</v>
      </c>
      <c r="Y8" s="40">
        <f>-'Depreciación Trib Normal'!Z17</f>
        <v>0</v>
      </c>
      <c r="Z8" s="40">
        <f>-'Depreciación Trib Normal'!AA17</f>
        <v>0</v>
      </c>
      <c r="AA8" s="40">
        <f>-'Depreciación Trib Normal'!AB17</f>
        <v>0</v>
      </c>
      <c r="AB8" s="40">
        <f>-'Depreciación Trib Normal'!AC17</f>
        <v>0</v>
      </c>
      <c r="AC8" s="60">
        <f>-'Depreciación Trib Normal'!AD17</f>
        <v>0</v>
      </c>
      <c r="AD8" s="1">
        <f t="shared" ref="AD8:AD19" si="3">SUM(B8:AC8)</f>
        <v>-2040</v>
      </c>
    </row>
    <row r="9" spans="1:30" s="1" customFormat="1">
      <c r="A9" s="76" t="s">
        <v>62</v>
      </c>
      <c r="B9" s="40">
        <f>-Supuestos!$C$11</f>
        <v>-25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60"/>
      <c r="AD9" s="1">
        <f t="shared" si="3"/>
        <v>-25</v>
      </c>
    </row>
    <row r="10" spans="1:30" s="1" customFormat="1">
      <c r="A10" s="76" t="s">
        <v>63</v>
      </c>
      <c r="B10" s="40"/>
      <c r="C10" s="40">
        <f>-Supuestos!$C$12/2</f>
        <v>-25</v>
      </c>
      <c r="D10" s="40">
        <f>-Supuestos!$C$12/2</f>
        <v>-25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60"/>
      <c r="AD10" s="1">
        <f t="shared" si="3"/>
        <v>-50</v>
      </c>
    </row>
    <row r="11" spans="1:30" s="1" customFormat="1">
      <c r="A11" s="76" t="s">
        <v>65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60"/>
      <c r="AD11" s="1">
        <f t="shared" si="3"/>
        <v>0</v>
      </c>
    </row>
    <row r="12" spans="1:30" s="1" customFormat="1">
      <c r="A12" s="76" t="s">
        <v>66</v>
      </c>
      <c r="B12" s="40"/>
      <c r="C12" s="40"/>
      <c r="D12" s="40">
        <f>-Supuestos!C10</f>
        <v>-150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60">
        <f>-+D12</f>
        <v>150</v>
      </c>
      <c r="AD12" s="1">
        <f t="shared" si="3"/>
        <v>0</v>
      </c>
    </row>
    <row r="13" spans="1:30" s="1" customFormat="1">
      <c r="A13" s="86" t="s">
        <v>67</v>
      </c>
      <c r="B13" s="38">
        <f>SUM(B8:B12)</f>
        <v>-525</v>
      </c>
      <c r="C13" s="38">
        <f t="shared" ref="C13:AC13" si="4">SUM(C8:C12)</f>
        <v>-525</v>
      </c>
      <c r="D13" s="38">
        <f t="shared" si="4"/>
        <v>-675</v>
      </c>
      <c r="E13" s="38">
        <f t="shared" si="4"/>
        <v>-30</v>
      </c>
      <c r="F13" s="38">
        <f t="shared" si="4"/>
        <v>-30</v>
      </c>
      <c r="G13" s="38">
        <f t="shared" si="4"/>
        <v>-30</v>
      </c>
      <c r="H13" s="38">
        <f t="shared" si="4"/>
        <v>-30</v>
      </c>
      <c r="I13" s="38">
        <f t="shared" si="4"/>
        <v>-30</v>
      </c>
      <c r="J13" s="38">
        <f t="shared" si="4"/>
        <v>-30</v>
      </c>
      <c r="K13" s="38">
        <f t="shared" si="4"/>
        <v>-30</v>
      </c>
      <c r="L13" s="38">
        <f t="shared" si="4"/>
        <v>-30</v>
      </c>
      <c r="M13" s="38">
        <f t="shared" si="4"/>
        <v>-30</v>
      </c>
      <c r="N13" s="38">
        <f t="shared" si="4"/>
        <v>-30</v>
      </c>
      <c r="O13" s="38">
        <f t="shared" si="4"/>
        <v>-30</v>
      </c>
      <c r="P13" s="38">
        <f t="shared" si="4"/>
        <v>-30</v>
      </c>
      <c r="Q13" s="38">
        <f t="shared" si="4"/>
        <v>-30</v>
      </c>
      <c r="R13" s="38">
        <f t="shared" si="4"/>
        <v>-30</v>
      </c>
      <c r="S13" s="38">
        <f t="shared" si="4"/>
        <v>-30</v>
      </c>
      <c r="T13" s="38">
        <f t="shared" si="4"/>
        <v>-30</v>
      </c>
      <c r="U13" s="38">
        <f t="shared" si="4"/>
        <v>-30</v>
      </c>
      <c r="V13" s="38">
        <f t="shared" si="4"/>
        <v>-30</v>
      </c>
      <c r="W13" s="38">
        <f t="shared" si="4"/>
        <v>0</v>
      </c>
      <c r="X13" s="38">
        <f t="shared" si="4"/>
        <v>0</v>
      </c>
      <c r="Y13" s="38">
        <f t="shared" si="4"/>
        <v>0</v>
      </c>
      <c r="Z13" s="38">
        <f t="shared" si="4"/>
        <v>0</v>
      </c>
      <c r="AA13" s="38">
        <f t="shared" si="4"/>
        <v>0</v>
      </c>
      <c r="AB13" s="38">
        <f t="shared" si="4"/>
        <v>0</v>
      </c>
      <c r="AC13" s="87">
        <f t="shared" si="4"/>
        <v>150</v>
      </c>
      <c r="AD13" s="1">
        <f t="shared" si="3"/>
        <v>-2115</v>
      </c>
    </row>
    <row r="14" spans="1:30" s="1" customFormat="1">
      <c r="A14" s="88" t="s">
        <v>73</v>
      </c>
      <c r="B14" s="39">
        <f>+B7+B13</f>
        <v>-525</v>
      </c>
      <c r="C14" s="39">
        <f t="shared" ref="C14:AC14" si="5">+C7+C13</f>
        <v>-525</v>
      </c>
      <c r="D14" s="39">
        <f t="shared" si="5"/>
        <v>-675</v>
      </c>
      <c r="E14" s="39">
        <f t="shared" si="5"/>
        <v>218.01975000000004</v>
      </c>
      <c r="F14" s="39">
        <f t="shared" si="5"/>
        <v>218.01975000000004</v>
      </c>
      <c r="G14" s="39">
        <f t="shared" si="5"/>
        <v>218.01975000000004</v>
      </c>
      <c r="H14" s="39">
        <f t="shared" si="5"/>
        <v>218.01975000000004</v>
      </c>
      <c r="I14" s="39">
        <f t="shared" si="5"/>
        <v>218.01975000000004</v>
      </c>
      <c r="J14" s="39">
        <f t="shared" si="5"/>
        <v>218.01975000000004</v>
      </c>
      <c r="K14" s="39">
        <f t="shared" si="5"/>
        <v>184.21664505494499</v>
      </c>
      <c r="L14" s="39">
        <f t="shared" si="5"/>
        <v>168.62420439560441</v>
      </c>
      <c r="M14" s="39">
        <f t="shared" si="5"/>
        <v>168.58563296703301</v>
      </c>
      <c r="N14" s="39">
        <f t="shared" si="5"/>
        <v>212.44532307428912</v>
      </c>
      <c r="O14" s="39">
        <f t="shared" si="5"/>
        <v>138.46743750000002</v>
      </c>
      <c r="P14" s="39">
        <f t="shared" si="5"/>
        <v>135.84243750000002</v>
      </c>
      <c r="Q14" s="39">
        <f t="shared" si="5"/>
        <v>133.21743750000002</v>
      </c>
      <c r="R14" s="39">
        <f t="shared" si="5"/>
        <v>130.59243750000002</v>
      </c>
      <c r="S14" s="39">
        <f t="shared" si="5"/>
        <v>127.96743750000002</v>
      </c>
      <c r="T14" s="39">
        <f t="shared" si="5"/>
        <v>106.59243750000002</v>
      </c>
      <c r="U14" s="39">
        <f t="shared" si="5"/>
        <v>105.46743750000002</v>
      </c>
      <c r="V14" s="39">
        <f t="shared" si="5"/>
        <v>104.34243750000002</v>
      </c>
      <c r="W14" s="39">
        <f t="shared" si="5"/>
        <v>133.21743750000002</v>
      </c>
      <c r="X14" s="39">
        <f t="shared" si="5"/>
        <v>128.04243750000003</v>
      </c>
      <c r="Y14" s="39">
        <f t="shared" si="5"/>
        <v>114.6099375</v>
      </c>
      <c r="Z14" s="39">
        <f t="shared" si="5"/>
        <v>110.46993750000001</v>
      </c>
      <c r="AA14" s="39">
        <f t="shared" si="5"/>
        <v>106.50993750000001</v>
      </c>
      <c r="AB14" s="39">
        <f t="shared" si="5"/>
        <v>102.72993749999999</v>
      </c>
      <c r="AC14" s="89">
        <f t="shared" si="5"/>
        <v>331.35038571428572</v>
      </c>
      <c r="AD14" s="1">
        <f t="shared" si="3"/>
        <v>2326.4098162061568</v>
      </c>
    </row>
    <row r="15" spans="1:30" s="1" customFormat="1">
      <c r="A15" s="76" t="s">
        <v>68</v>
      </c>
      <c r="B15" s="40"/>
      <c r="C15" s="40"/>
      <c r="D15" s="40"/>
      <c r="E15" s="40">
        <f>-E14</f>
        <v>-218.01975000000004</v>
      </c>
      <c r="F15" s="40">
        <f>-F14-F16</f>
        <v>-235.46133000000006</v>
      </c>
      <c r="G15" s="40">
        <f t="shared" ref="G15:AB15" si="6">-G14-G16</f>
        <v>-254.29823640000006</v>
      </c>
      <c r="H15" s="40">
        <f t="shared" si="6"/>
        <v>-274.64209531200004</v>
      </c>
      <c r="I15" s="40">
        <f t="shared" si="6"/>
        <v>-296.61346293696005</v>
      </c>
      <c r="J15" s="40">
        <f t="shared" si="6"/>
        <v>-320.34253997191689</v>
      </c>
      <c r="K15" s="40">
        <f t="shared" si="6"/>
        <v>-312.16683822461516</v>
      </c>
      <c r="L15" s="40">
        <f t="shared" si="6"/>
        <v>-321.54774462324383</v>
      </c>
      <c r="M15" s="40">
        <f t="shared" si="6"/>
        <v>-347.2329927645319</v>
      </c>
      <c r="N15" s="40">
        <f t="shared" si="6"/>
        <v>-418.87132229295059</v>
      </c>
      <c r="O15" s="40">
        <f t="shared" si="6"/>
        <v>-378.40314250209752</v>
      </c>
      <c r="P15" s="40">
        <f t="shared" si="6"/>
        <v>-406.05039390226534</v>
      </c>
      <c r="Q15" s="40">
        <f t="shared" si="6"/>
        <v>-435.90942541444656</v>
      </c>
      <c r="R15" s="40">
        <f t="shared" si="6"/>
        <v>-468.15717944760223</v>
      </c>
      <c r="S15" s="40">
        <f t="shared" si="6"/>
        <v>-502.98475380341046</v>
      </c>
      <c r="T15" s="40">
        <f t="shared" si="6"/>
        <v>-521.84853410768324</v>
      </c>
      <c r="U15" s="40">
        <f t="shared" si="6"/>
        <v>-562.47141683629786</v>
      </c>
      <c r="V15" s="40">
        <f t="shared" si="6"/>
        <v>-606.34413018320174</v>
      </c>
      <c r="W15" s="40">
        <f t="shared" si="6"/>
        <v>-683.72666059785797</v>
      </c>
      <c r="X15" s="40">
        <f t="shared" si="6"/>
        <v>-733.24979344568646</v>
      </c>
      <c r="Y15" s="40">
        <f t="shared" si="6"/>
        <v>-778.47727692134129</v>
      </c>
      <c r="Z15" s="40">
        <f t="shared" si="6"/>
        <v>-836.61545907504865</v>
      </c>
      <c r="AA15" s="40">
        <f t="shared" si="6"/>
        <v>-899.58469580105248</v>
      </c>
      <c r="AB15" s="40">
        <f t="shared" si="6"/>
        <v>-967.77147146513664</v>
      </c>
      <c r="AC15" s="60">
        <f>-SUM(E15:AB15)</f>
        <v>11780.790646029345</v>
      </c>
      <c r="AD15" s="1">
        <f t="shared" si="3"/>
        <v>0</v>
      </c>
    </row>
    <row r="16" spans="1:30" s="1" customFormat="1">
      <c r="A16" s="76" t="s">
        <v>69</v>
      </c>
      <c r="B16" s="40"/>
      <c r="C16" s="40"/>
      <c r="D16" s="40"/>
      <c r="E16" s="40"/>
      <c r="F16" s="40">
        <f>-E15*Supuestos!$C$6</f>
        <v>17.441580000000005</v>
      </c>
      <c r="G16" s="40">
        <f>-SUM($E15:F15)*Supuestos!$C$6</f>
        <v>36.278486400000013</v>
      </c>
      <c r="H16" s="40">
        <f>-SUM($E15:G15)*Supuestos!$C$6</f>
        <v>56.622345312000014</v>
      </c>
      <c r="I16" s="40">
        <f>-SUM($E15:H15)*Supuestos!$C$6</f>
        <v>78.593712936960017</v>
      </c>
      <c r="J16" s="40">
        <f>-SUM($E15:I15)*Supuestos!$C$6</f>
        <v>102.32278997191683</v>
      </c>
      <c r="K16" s="40">
        <f>-SUM($E15:J15)*Supuestos!$C$6</f>
        <v>127.95019316967019</v>
      </c>
      <c r="L16" s="40">
        <f>-SUM($E15:K15)*Supuestos!$C$6</f>
        <v>152.92354022763939</v>
      </c>
      <c r="M16" s="40">
        <f>-SUM($E15:L15)*Supuestos!$C$6</f>
        <v>178.64735979749889</v>
      </c>
      <c r="N16" s="40">
        <f>-SUM($E15:M15)*Supuestos!$C$6</f>
        <v>206.42599921866145</v>
      </c>
      <c r="O16" s="40">
        <f>-SUM($E15:N15)*Supuestos!$C$6</f>
        <v>239.93570500209751</v>
      </c>
      <c r="P16" s="40">
        <f>-SUM($E15:O15)*Supuestos!$C$6</f>
        <v>270.20795640226532</v>
      </c>
      <c r="Q16" s="40">
        <f>-SUM($E15:P15)*Supuestos!$C$6</f>
        <v>302.69198791444654</v>
      </c>
      <c r="R16" s="40">
        <f>-SUM($E15:Q15)*Supuestos!$C$6</f>
        <v>337.56474194760222</v>
      </c>
      <c r="S16" s="40">
        <f>-SUM($E15:R15)*Supuestos!$C$6</f>
        <v>375.01731630341044</v>
      </c>
      <c r="T16" s="40">
        <f>-SUM($E15:S15)*Supuestos!$C$6</f>
        <v>415.25609660768322</v>
      </c>
      <c r="U16" s="40">
        <f>-SUM($E15:T15)*Supuestos!$C$6</f>
        <v>457.00397933629785</v>
      </c>
      <c r="V16" s="40">
        <f>-SUM($E15:U15)*Supuestos!$C$6</f>
        <v>502.00169268320172</v>
      </c>
      <c r="W16" s="40">
        <f>-SUM($E15:V15)*Supuestos!$C$6</f>
        <v>550.5092230978579</v>
      </c>
      <c r="X16" s="40">
        <f>-SUM($E15:W15)*Supuestos!$C$6</f>
        <v>605.20735594568646</v>
      </c>
      <c r="Y16" s="40">
        <f>-SUM($E15:X15)*Supuestos!$C$6</f>
        <v>663.86733942134128</v>
      </c>
      <c r="Z16" s="40">
        <f>-SUM($E15:Y15)*Supuestos!$C$6</f>
        <v>726.14552157504863</v>
      </c>
      <c r="AA16" s="40">
        <f>-SUM($E15:Z15)*Supuestos!$C$6</f>
        <v>793.0747583010525</v>
      </c>
      <c r="AB16" s="40">
        <f>-SUM($E15:AA15)*Supuestos!$C$6</f>
        <v>865.04153396513664</v>
      </c>
      <c r="AC16" s="60">
        <f>-SUM($E15:AB15)*Supuestos!$C$6</f>
        <v>942.46325168234762</v>
      </c>
      <c r="AD16" s="1">
        <f t="shared" si="3"/>
        <v>9003.1944672198224</v>
      </c>
    </row>
    <row r="17" spans="1:30" s="1" customFormat="1">
      <c r="A17" s="86" t="s">
        <v>70</v>
      </c>
      <c r="B17" s="38">
        <f t="shared" ref="B17:D17" si="7">SUM(B14:B16)</f>
        <v>-525</v>
      </c>
      <c r="C17" s="38">
        <f t="shared" si="7"/>
        <v>-525</v>
      </c>
      <c r="D17" s="38">
        <f t="shared" si="7"/>
        <v>-675</v>
      </c>
      <c r="E17" s="38">
        <f>SUM(E14:E16)</f>
        <v>0</v>
      </c>
      <c r="F17" s="38">
        <f t="shared" ref="F17:AC17" si="8">SUM(F14:F16)</f>
        <v>0</v>
      </c>
      <c r="G17" s="38">
        <f t="shared" si="8"/>
        <v>0</v>
      </c>
      <c r="H17" s="38">
        <f t="shared" si="8"/>
        <v>0</v>
      </c>
      <c r="I17" s="38">
        <f t="shared" si="8"/>
        <v>0</v>
      </c>
      <c r="J17" s="38">
        <f t="shared" si="8"/>
        <v>0</v>
      </c>
      <c r="K17" s="38">
        <f t="shared" si="8"/>
        <v>0</v>
      </c>
      <c r="L17" s="38">
        <f t="shared" si="8"/>
        <v>0</v>
      </c>
      <c r="M17" s="38">
        <f t="shared" si="8"/>
        <v>0</v>
      </c>
      <c r="N17" s="38">
        <f t="shared" si="8"/>
        <v>0</v>
      </c>
      <c r="O17" s="38">
        <f t="shared" si="8"/>
        <v>0</v>
      </c>
      <c r="P17" s="38">
        <f t="shared" si="8"/>
        <v>0</v>
      </c>
      <c r="Q17" s="38">
        <f t="shared" si="8"/>
        <v>0</v>
      </c>
      <c r="R17" s="38">
        <f t="shared" si="8"/>
        <v>0</v>
      </c>
      <c r="S17" s="38">
        <f t="shared" si="8"/>
        <v>0</v>
      </c>
      <c r="T17" s="38">
        <f t="shared" si="8"/>
        <v>0</v>
      </c>
      <c r="U17" s="38">
        <f t="shared" si="8"/>
        <v>0</v>
      </c>
      <c r="V17" s="38">
        <f t="shared" si="8"/>
        <v>0</v>
      </c>
      <c r="W17" s="38">
        <f t="shared" si="8"/>
        <v>0</v>
      </c>
      <c r="X17" s="38">
        <f t="shared" si="8"/>
        <v>0</v>
      </c>
      <c r="Y17" s="38">
        <f t="shared" si="8"/>
        <v>0</v>
      </c>
      <c r="Z17" s="38">
        <f t="shared" si="8"/>
        <v>0</v>
      </c>
      <c r="AA17" s="38">
        <f t="shared" si="8"/>
        <v>0</v>
      </c>
      <c r="AB17" s="38">
        <f t="shared" si="8"/>
        <v>0</v>
      </c>
      <c r="AC17" s="87">
        <f t="shared" si="8"/>
        <v>13054.604283425979</v>
      </c>
      <c r="AD17" s="1">
        <f t="shared" si="3"/>
        <v>11329.604283425979</v>
      </c>
    </row>
    <row r="18" spans="1:30" s="1" customFormat="1">
      <c r="A18" s="76" t="s">
        <v>71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60">
        <f>MIN(-(('Resultado Financiero'!B9:AC9)*35%+SUM(B6:AC6)+SUM(B4:AC4)),0)</f>
        <v>0</v>
      </c>
      <c r="AD18" s="1">
        <f t="shared" si="3"/>
        <v>0</v>
      </c>
    </row>
    <row r="19" spans="1:30" s="1" customFormat="1" ht="16" thickBot="1">
      <c r="A19" s="90" t="s">
        <v>72</v>
      </c>
      <c r="B19" s="91">
        <f>+B17+B18</f>
        <v>-525</v>
      </c>
      <c r="C19" s="91">
        <f t="shared" ref="C19:AC19" si="9">+C17+C18</f>
        <v>-525</v>
      </c>
      <c r="D19" s="91">
        <f t="shared" si="9"/>
        <v>-675</v>
      </c>
      <c r="E19" s="91">
        <f t="shared" si="9"/>
        <v>0</v>
      </c>
      <c r="F19" s="91">
        <f t="shared" si="9"/>
        <v>0</v>
      </c>
      <c r="G19" s="91">
        <f t="shared" si="9"/>
        <v>0</v>
      </c>
      <c r="H19" s="91">
        <f t="shared" si="9"/>
        <v>0</v>
      </c>
      <c r="I19" s="91">
        <f t="shared" si="9"/>
        <v>0</v>
      </c>
      <c r="J19" s="91">
        <f t="shared" si="9"/>
        <v>0</v>
      </c>
      <c r="K19" s="91">
        <f t="shared" si="9"/>
        <v>0</v>
      </c>
      <c r="L19" s="91">
        <f t="shared" si="9"/>
        <v>0</v>
      </c>
      <c r="M19" s="91">
        <f t="shared" si="9"/>
        <v>0</v>
      </c>
      <c r="N19" s="91">
        <f t="shared" si="9"/>
        <v>0</v>
      </c>
      <c r="O19" s="91">
        <f t="shared" si="9"/>
        <v>0</v>
      </c>
      <c r="P19" s="91">
        <f t="shared" si="9"/>
        <v>0</v>
      </c>
      <c r="Q19" s="91">
        <f t="shared" si="9"/>
        <v>0</v>
      </c>
      <c r="R19" s="91">
        <f t="shared" si="9"/>
        <v>0</v>
      </c>
      <c r="S19" s="91">
        <f t="shared" si="9"/>
        <v>0</v>
      </c>
      <c r="T19" s="91">
        <f t="shared" si="9"/>
        <v>0</v>
      </c>
      <c r="U19" s="91">
        <f t="shared" si="9"/>
        <v>0</v>
      </c>
      <c r="V19" s="91">
        <f t="shared" si="9"/>
        <v>0</v>
      </c>
      <c r="W19" s="91">
        <f t="shared" si="9"/>
        <v>0</v>
      </c>
      <c r="X19" s="91">
        <f t="shared" si="9"/>
        <v>0</v>
      </c>
      <c r="Y19" s="91">
        <f t="shared" si="9"/>
        <v>0</v>
      </c>
      <c r="Z19" s="91">
        <f t="shared" si="9"/>
        <v>0</v>
      </c>
      <c r="AA19" s="91">
        <f t="shared" si="9"/>
        <v>0</v>
      </c>
      <c r="AB19" s="91">
        <f t="shared" si="9"/>
        <v>0</v>
      </c>
      <c r="AC19" s="92">
        <f t="shared" si="9"/>
        <v>13054.604283425979</v>
      </c>
      <c r="AD19" s="1">
        <f t="shared" si="3"/>
        <v>11329.604283425979</v>
      </c>
    </row>
    <row r="20" spans="1:30" s="1" customFormat="1"/>
    <row r="21" spans="1:30" s="1" customFormat="1" ht="16" thickBot="1">
      <c r="A21" s="37" t="s">
        <v>185</v>
      </c>
    </row>
    <row r="22" spans="1:30" s="1" customFormat="1">
      <c r="A22" s="74" t="str">
        <f>"VAN (tasa de descuento "&amp;TEXT(Supuestos!C6,"0.0%")&amp;"; precio "&amp;TEXT(Supuestos!C14,"0.0")&amp;" US$ / lb)"</f>
        <v>VAN (tasa de descuento 8.0%; precio 2.5 US$ / lb)</v>
      </c>
      <c r="B22" s="55">
        <f>NPV(Supuestos!$C$6,C19:AC19)+B19</f>
        <v>44.449560127749123</v>
      </c>
    </row>
    <row r="23" spans="1:30" s="1" customFormat="1">
      <c r="A23" s="76" t="s">
        <v>74</v>
      </c>
      <c r="B23" s="58">
        <f>IRR(B14:AC14)</f>
        <v>8.3355201336003715E-2</v>
      </c>
    </row>
    <row r="24" spans="1:30" s="1" customFormat="1">
      <c r="A24" s="76" t="s">
        <v>75</v>
      </c>
      <c r="B24" s="58">
        <f>IRR(B19:AC19)</f>
        <v>8.1147516044735912E-2</v>
      </c>
    </row>
    <row r="25" spans="1:30" s="1" customFormat="1">
      <c r="A25" s="76" t="s">
        <v>88</v>
      </c>
      <c r="B25" s="60">
        <f>NPV(Supuestos!$C$6,'Resultado Financiero'!B9:AC9)</f>
        <v>1337.9952024409536</v>
      </c>
    </row>
    <row r="26" spans="1:30" s="1" customFormat="1">
      <c r="A26" s="76" t="s">
        <v>175</v>
      </c>
      <c r="B26" s="60">
        <f>NPV(Supuestos!$C$6,C4:AC4)+B4</f>
        <v>-142.66895011207737</v>
      </c>
    </row>
    <row r="27" spans="1:30" s="1" customFormat="1">
      <c r="A27" s="76"/>
      <c r="B27" s="60"/>
    </row>
    <row r="28" spans="1:30" s="1" customFormat="1">
      <c r="A28" s="76" t="s">
        <v>85</v>
      </c>
      <c r="B28" s="60">
        <f>NPV(Supuestos!$C$6,C6:AC6)+B6</f>
        <v>-270.65017396384252</v>
      </c>
    </row>
    <row r="29" spans="1:30" s="1" customFormat="1">
      <c r="A29" s="76" t="s">
        <v>86</v>
      </c>
      <c r="B29" s="60">
        <f>NPV(Supuestos!$C$6,C18:AC18)+B18</f>
        <v>0</v>
      </c>
    </row>
    <row r="30" spans="1:30" s="1" customFormat="1">
      <c r="A30" s="76" t="s">
        <v>87</v>
      </c>
      <c r="B30" s="60">
        <f>+B26+B28+B29</f>
        <v>-413.31912407591989</v>
      </c>
    </row>
    <row r="31" spans="1:30" s="1" customFormat="1">
      <c r="A31" s="192" t="s">
        <v>174</v>
      </c>
      <c r="B31" s="58">
        <f>('Flujo de caja sin impuestos'!B17-B22)/'Flujo de caja sin impuestos'!B17</f>
        <v>0.90289951746027974</v>
      </c>
    </row>
    <row r="32" spans="1:30" s="1" customFormat="1">
      <c r="A32" s="192" t="s">
        <v>167</v>
      </c>
      <c r="B32" s="58">
        <f>-B30/B25</f>
        <v>0.30890927211240121</v>
      </c>
    </row>
    <row r="33" spans="1:2" s="1" customFormat="1" ht="16" thickBot="1">
      <c r="A33" s="196" t="s">
        <v>166</v>
      </c>
      <c r="B33" s="65">
        <f>('Flujo de caja sin impuestos'!B19-B24)/'Flujo de caja sin impuestos'!B19</f>
        <v>0.10408234617121261</v>
      </c>
    </row>
    <row r="34" spans="1:2" s="1" customFormat="1"/>
    <row r="35" spans="1:2" s="1" customFormat="1"/>
    <row r="36" spans="1:2" s="1" customFormat="1"/>
    <row r="37" spans="1:2" s="1" customFormat="1"/>
    <row r="38" spans="1:2" s="1" customFormat="1"/>
    <row r="39" spans="1:2" s="1" customFormat="1"/>
    <row r="40" spans="1:2" s="1" customFormat="1"/>
    <row r="41" spans="1:2" s="1" customFormat="1"/>
    <row r="42" spans="1:2" s="1" customFormat="1"/>
    <row r="43" spans="1:2" s="1" customFormat="1"/>
    <row r="44" spans="1:2" s="1" customFormat="1"/>
    <row r="45" spans="1:2" s="1" customFormat="1"/>
    <row r="46" spans="1:2" s="1" customFormat="1"/>
    <row r="47" spans="1:2" s="1" customFormat="1"/>
    <row r="48" spans="1:2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</sheetData>
  <sheetProtection algorithmName="SHA-512" hashValue="yTq6jbqsxXt7iZSDLztqaJ11ZtYGpVt740q1D6xhnNSA7Oz47nfKyTeZaxFL2/yTTjt66AS4MbaN6HY/cTU+xw==" saltValue="BXH1LKOhvIaMTuiKxFZxq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2D21-3E0C-40CC-B108-C29B6416F519}">
  <sheetPr>
    <tabColor theme="4" tint="-0.249977111117893"/>
  </sheetPr>
  <dimension ref="A1:AD209"/>
  <sheetViews>
    <sheetView workbookViewId="0">
      <pane xSplit="1" ySplit="2" topLeftCell="B3" activePane="bottomRight" state="frozen"/>
      <selection activeCell="I44" sqref="I44"/>
      <selection pane="topRight" activeCell="I44" sqref="I44"/>
      <selection pane="bottomLeft" activeCell="I44" sqref="I44"/>
      <selection pane="bottomRight" activeCell="A22" sqref="A22"/>
    </sheetView>
  </sheetViews>
  <sheetFormatPr baseColWidth="10" defaultRowHeight="15"/>
  <cols>
    <col min="1" max="1" width="58.33203125" bestFit="1" customWidth="1"/>
  </cols>
  <sheetData>
    <row r="1" spans="1:30">
      <c r="A1" s="78"/>
      <c r="B1" s="79"/>
      <c r="C1" s="79"/>
      <c r="D1" s="79"/>
      <c r="E1" s="79">
        <v>1</v>
      </c>
      <c r="F1" s="79">
        <f>+E1+1</f>
        <v>2</v>
      </c>
      <c r="G1" s="79">
        <f t="shared" ref="G1:AC1" si="0">+F1+1</f>
        <v>3</v>
      </c>
      <c r="H1" s="79">
        <f t="shared" si="0"/>
        <v>4</v>
      </c>
      <c r="I1" s="79">
        <f t="shared" si="0"/>
        <v>5</v>
      </c>
      <c r="J1" s="79">
        <f t="shared" si="0"/>
        <v>6</v>
      </c>
      <c r="K1" s="79">
        <f t="shared" si="0"/>
        <v>7</v>
      </c>
      <c r="L1" s="79">
        <f t="shared" si="0"/>
        <v>8</v>
      </c>
      <c r="M1" s="79">
        <f t="shared" si="0"/>
        <v>9</v>
      </c>
      <c r="N1" s="79">
        <f t="shared" si="0"/>
        <v>10</v>
      </c>
      <c r="O1" s="79">
        <f t="shared" si="0"/>
        <v>11</v>
      </c>
      <c r="P1" s="79">
        <f t="shared" si="0"/>
        <v>12</v>
      </c>
      <c r="Q1" s="79">
        <f t="shared" si="0"/>
        <v>13</v>
      </c>
      <c r="R1" s="79">
        <f t="shared" si="0"/>
        <v>14</v>
      </c>
      <c r="S1" s="79">
        <f t="shared" si="0"/>
        <v>15</v>
      </c>
      <c r="T1" s="79">
        <f t="shared" si="0"/>
        <v>16</v>
      </c>
      <c r="U1" s="79">
        <f t="shared" si="0"/>
        <v>17</v>
      </c>
      <c r="V1" s="79">
        <f t="shared" si="0"/>
        <v>18</v>
      </c>
      <c r="W1" s="79">
        <f t="shared" si="0"/>
        <v>19</v>
      </c>
      <c r="X1" s="79">
        <f t="shared" si="0"/>
        <v>20</v>
      </c>
      <c r="Y1" s="79">
        <f t="shared" si="0"/>
        <v>21</v>
      </c>
      <c r="Z1" s="79">
        <f t="shared" si="0"/>
        <v>22</v>
      </c>
      <c r="AA1" s="79">
        <f t="shared" si="0"/>
        <v>23</v>
      </c>
      <c r="AB1" s="79">
        <f t="shared" si="0"/>
        <v>24</v>
      </c>
      <c r="AC1" s="80">
        <f t="shared" si="0"/>
        <v>25</v>
      </c>
    </row>
    <row r="2" spans="1:30" ht="16">
      <c r="A2" s="227" t="s">
        <v>197</v>
      </c>
      <c r="B2" s="73">
        <v>2021</v>
      </c>
      <c r="C2" s="73">
        <f>+B2+1</f>
        <v>2022</v>
      </c>
      <c r="D2" s="73">
        <f>+C2+1</f>
        <v>2023</v>
      </c>
      <c r="E2" s="73">
        <f t="shared" ref="E2:AC2" si="1">+D2+1</f>
        <v>2024</v>
      </c>
      <c r="F2" s="73">
        <f t="shared" si="1"/>
        <v>2025</v>
      </c>
      <c r="G2" s="73">
        <f t="shared" si="1"/>
        <v>2026</v>
      </c>
      <c r="H2" s="73">
        <f t="shared" si="1"/>
        <v>2027</v>
      </c>
      <c r="I2" s="73">
        <f t="shared" si="1"/>
        <v>2028</v>
      </c>
      <c r="J2" s="73">
        <f t="shared" si="1"/>
        <v>2029</v>
      </c>
      <c r="K2" s="73">
        <f t="shared" si="1"/>
        <v>2030</v>
      </c>
      <c r="L2" s="73">
        <f t="shared" si="1"/>
        <v>2031</v>
      </c>
      <c r="M2" s="73">
        <f t="shared" si="1"/>
        <v>2032</v>
      </c>
      <c r="N2" s="73">
        <f t="shared" si="1"/>
        <v>2033</v>
      </c>
      <c r="O2" s="73">
        <f t="shared" si="1"/>
        <v>2034</v>
      </c>
      <c r="P2" s="73">
        <f t="shared" si="1"/>
        <v>2035</v>
      </c>
      <c r="Q2" s="73">
        <f t="shared" si="1"/>
        <v>2036</v>
      </c>
      <c r="R2" s="73">
        <f t="shared" si="1"/>
        <v>2037</v>
      </c>
      <c r="S2" s="73">
        <f t="shared" si="1"/>
        <v>2038</v>
      </c>
      <c r="T2" s="73">
        <f t="shared" si="1"/>
        <v>2039</v>
      </c>
      <c r="U2" s="73">
        <f t="shared" si="1"/>
        <v>2040</v>
      </c>
      <c r="V2" s="73">
        <f t="shared" si="1"/>
        <v>2041</v>
      </c>
      <c r="W2" s="73">
        <f t="shared" si="1"/>
        <v>2042</v>
      </c>
      <c r="X2" s="73">
        <f t="shared" si="1"/>
        <v>2043</v>
      </c>
      <c r="Y2" s="73">
        <f t="shared" si="1"/>
        <v>2044</v>
      </c>
      <c r="Z2" s="73">
        <f t="shared" si="1"/>
        <v>2045</v>
      </c>
      <c r="AA2" s="73">
        <f t="shared" si="1"/>
        <v>2046</v>
      </c>
      <c r="AB2" s="73">
        <f t="shared" si="1"/>
        <v>2047</v>
      </c>
      <c r="AC2" s="82">
        <f t="shared" si="1"/>
        <v>2048</v>
      </c>
      <c r="AD2" s="203" t="s">
        <v>39</v>
      </c>
    </row>
    <row r="3" spans="1:30" s="1" customFormat="1">
      <c r="A3" s="83" t="s">
        <v>5</v>
      </c>
      <c r="B3" s="84">
        <f>+'Resultado Financiero'!B5</f>
        <v>0</v>
      </c>
      <c r="C3" s="84">
        <f>+'Resultado Financiero'!C5</f>
        <v>0</v>
      </c>
      <c r="D3" s="84">
        <f>+'Resultado Financiero'!D5</f>
        <v>0</v>
      </c>
      <c r="E3" s="84">
        <f>+'Resultado Financiero'!E5</f>
        <v>248.01975000000004</v>
      </c>
      <c r="F3" s="84">
        <f>+'Resultado Financiero'!F5</f>
        <v>248.01975000000004</v>
      </c>
      <c r="G3" s="84">
        <f>+'Resultado Financiero'!G5</f>
        <v>248.01975000000004</v>
      </c>
      <c r="H3" s="84">
        <f>+'Resultado Financiero'!H5</f>
        <v>248.01975000000004</v>
      </c>
      <c r="I3" s="84">
        <f>+'Resultado Financiero'!I5</f>
        <v>248.01975000000004</v>
      </c>
      <c r="J3" s="84">
        <f>+'Resultado Financiero'!J5</f>
        <v>248.01975000000004</v>
      </c>
      <c r="K3" s="84">
        <f>+'Resultado Financiero'!K5</f>
        <v>248.01975000000004</v>
      </c>
      <c r="L3" s="84">
        <f>+'Resultado Financiero'!L5</f>
        <v>248.01975000000004</v>
      </c>
      <c r="M3" s="84">
        <f>+'Resultado Financiero'!M5</f>
        <v>248.01975000000004</v>
      </c>
      <c r="N3" s="84">
        <f>+'Resultado Financiero'!N5</f>
        <v>248.01975000000004</v>
      </c>
      <c r="O3" s="84">
        <f>+'Resultado Financiero'!O5</f>
        <v>248.01975000000004</v>
      </c>
      <c r="P3" s="84">
        <f>+'Resultado Financiero'!P5</f>
        <v>248.01975000000004</v>
      </c>
      <c r="Q3" s="84">
        <f>+'Resultado Financiero'!Q5</f>
        <v>248.01975000000004</v>
      </c>
      <c r="R3" s="84">
        <f>+'Resultado Financiero'!R5</f>
        <v>248.01975000000004</v>
      </c>
      <c r="S3" s="84">
        <f>+'Resultado Financiero'!S5</f>
        <v>248.01975000000004</v>
      </c>
      <c r="T3" s="84">
        <f>+'Resultado Financiero'!T5</f>
        <v>248.01975000000004</v>
      </c>
      <c r="U3" s="84">
        <f>+'Resultado Financiero'!U5</f>
        <v>248.01975000000004</v>
      </c>
      <c r="V3" s="84">
        <f>+'Resultado Financiero'!V5</f>
        <v>248.01975000000004</v>
      </c>
      <c r="W3" s="84">
        <f>+'Resultado Financiero'!W5</f>
        <v>248.01975000000004</v>
      </c>
      <c r="X3" s="84">
        <f>+'Resultado Financiero'!X5</f>
        <v>248.01975000000004</v>
      </c>
      <c r="Y3" s="84">
        <f>+'Resultado Financiero'!Y5</f>
        <v>248.01975000000004</v>
      </c>
      <c r="Z3" s="84">
        <f>+'Resultado Financiero'!Z5</f>
        <v>248.01975000000004</v>
      </c>
      <c r="AA3" s="84">
        <f>+'Resultado Financiero'!AA5</f>
        <v>248.01975000000004</v>
      </c>
      <c r="AB3" s="84">
        <f>+'Resultado Financiero'!AB5</f>
        <v>248.01975000000004</v>
      </c>
      <c r="AC3" s="85">
        <f>+'Resultado Financiero'!AC5</f>
        <v>248.01975000000004</v>
      </c>
      <c r="AD3" s="1">
        <f>SUM(B3:AC3)</f>
        <v>6200.4937500000024</v>
      </c>
    </row>
    <row r="4" spans="1:30" s="1" customFormat="1">
      <c r="A4" s="76" t="s">
        <v>43</v>
      </c>
      <c r="B4" s="40">
        <v>0</v>
      </c>
      <c r="C4" s="40">
        <v>0</v>
      </c>
      <c r="D4" s="40">
        <v>0</v>
      </c>
      <c r="E4" s="40">
        <f>-Impuestos!E12</f>
        <v>-6.6318928571428595</v>
      </c>
      <c r="F4" s="40">
        <f>-Impuestos!F12</f>
        <v>-6.4890357142857162</v>
      </c>
      <c r="G4" s="40">
        <f>-Impuestos!G12</f>
        <v>-6.346178571428573</v>
      </c>
      <c r="H4" s="40">
        <f>-Impuestos!H12</f>
        <v>-6.2033214285714307</v>
      </c>
      <c r="I4" s="40">
        <f>-Impuestos!I12</f>
        <v>-6.0604642857142874</v>
      </c>
      <c r="J4" s="40">
        <f>-Impuestos!J12</f>
        <v>-5.917607142857146</v>
      </c>
      <c r="K4" s="40">
        <f>-Impuestos!K12</f>
        <v>-6.3699880952380967</v>
      </c>
      <c r="L4" s="40">
        <f>-Impuestos!L12</f>
        <v>-6.2271309523809553</v>
      </c>
      <c r="M4" s="40">
        <f>-Impuestos!M12</f>
        <v>-6.084273809523812</v>
      </c>
      <c r="N4" s="40">
        <f>-Impuestos!N12</f>
        <v>-5.9414166666666688</v>
      </c>
      <c r="O4" s="40">
        <f>-Impuestos!O12</f>
        <v>-8.2985595238095247</v>
      </c>
      <c r="P4" s="40">
        <f>-Impuestos!P12</f>
        <v>-8.2985595238095247</v>
      </c>
      <c r="Q4" s="40">
        <f>-Impuestos!Q12</f>
        <v>-8.2985595238095247</v>
      </c>
      <c r="R4" s="40">
        <f>-Impuestos!R12</f>
        <v>-8.2985595238095247</v>
      </c>
      <c r="S4" s="40">
        <f>-Impuestos!S12</f>
        <v>-8.2985595238095247</v>
      </c>
      <c r="T4" s="40">
        <f>-Impuestos!T12</f>
        <v>-9.489035714285718</v>
      </c>
      <c r="U4" s="40">
        <f>-Impuestos!U12</f>
        <v>-9.489035714285718</v>
      </c>
      <c r="V4" s="40">
        <f>-Impuestos!V12</f>
        <v>-9.489035714285718</v>
      </c>
      <c r="W4" s="40">
        <f>-Impuestos!W12</f>
        <v>-9.489035714285718</v>
      </c>
      <c r="X4" s="40">
        <f>-Impuestos!X12</f>
        <v>-9.6318928571428586</v>
      </c>
      <c r="Y4" s="40">
        <f>-Impuestos!Y12</f>
        <v>-10.310464285714289</v>
      </c>
      <c r="Z4" s="40">
        <f>-Impuestos!Z12</f>
        <v>-10.453321428571432</v>
      </c>
      <c r="AA4" s="40">
        <f>-Impuestos!AA12</f>
        <v>-10.596178571428572</v>
      </c>
      <c r="AB4" s="40">
        <f>-Impuestos!AB12</f>
        <v>-10.739035714285716</v>
      </c>
      <c r="AC4" s="60">
        <f>-Impuestos!AC12</f>
        <v>-1.0961785714285737</v>
      </c>
      <c r="AD4" s="1">
        <f>SUM(B4:AC4)</f>
        <v>-194.54732142857145</v>
      </c>
    </row>
    <row r="5" spans="1:30" s="1" customFormat="1">
      <c r="A5" s="76" t="s">
        <v>110</v>
      </c>
      <c r="B5" s="40">
        <f>-Impuestos!B17</f>
        <v>0</v>
      </c>
      <c r="C5" s="40">
        <f>-Impuestos!C17</f>
        <v>0</v>
      </c>
      <c r="D5" s="40">
        <f>-Impuestos!D17</f>
        <v>0</v>
      </c>
      <c r="E5" s="40">
        <f>-Impuestos!E17</f>
        <v>-3</v>
      </c>
      <c r="F5" s="40">
        <f>-Impuestos!F17</f>
        <v>-3</v>
      </c>
      <c r="G5" s="40">
        <f>-Impuestos!G17</f>
        <v>-3</v>
      </c>
      <c r="H5" s="40">
        <f>-Impuestos!H17</f>
        <v>-3</v>
      </c>
      <c r="I5" s="40">
        <f>-Impuestos!I17</f>
        <v>-3</v>
      </c>
      <c r="J5" s="40">
        <f>-Impuestos!J17</f>
        <v>0</v>
      </c>
      <c r="K5" s="40">
        <f>-Impuestos!K17</f>
        <v>0</v>
      </c>
      <c r="L5" s="40">
        <f>-Impuestos!L17</f>
        <v>0</v>
      </c>
      <c r="M5" s="40">
        <f>-Impuestos!M17</f>
        <v>0</v>
      </c>
      <c r="N5" s="40">
        <f>-Impuestos!N17</f>
        <v>0</v>
      </c>
      <c r="O5" s="40">
        <f>-Impuestos!O17</f>
        <v>0</v>
      </c>
      <c r="P5" s="40">
        <f>-Impuestos!P17</f>
        <v>0</v>
      </c>
      <c r="Q5" s="40">
        <f>-Impuestos!Q17</f>
        <v>0</v>
      </c>
      <c r="R5" s="40">
        <f>-Impuestos!R17</f>
        <v>0</v>
      </c>
      <c r="S5" s="40">
        <f>-Impuestos!S17</f>
        <v>0</v>
      </c>
      <c r="T5" s="40">
        <f>-Impuestos!T17</f>
        <v>0</v>
      </c>
      <c r="U5" s="40">
        <f>-Impuestos!U17</f>
        <v>0</v>
      </c>
      <c r="V5" s="40">
        <f>-Impuestos!V17</f>
        <v>0</v>
      </c>
      <c r="W5" s="40">
        <f>-Impuestos!W17</f>
        <v>0</v>
      </c>
      <c r="X5" s="40">
        <f>-Impuestos!X17</f>
        <v>0</v>
      </c>
      <c r="Y5" s="40">
        <f>-Impuestos!Y17</f>
        <v>0</v>
      </c>
      <c r="Z5" s="40">
        <f>-Impuestos!Z17</f>
        <v>0</v>
      </c>
      <c r="AA5" s="40">
        <f>-Impuestos!AA17</f>
        <v>0</v>
      </c>
      <c r="AB5" s="40">
        <f>-Impuestos!AB17</f>
        <v>0</v>
      </c>
      <c r="AC5" s="60">
        <f>-Impuestos!AC17</f>
        <v>0</v>
      </c>
      <c r="AD5" s="1">
        <f>SUM(B5:AC5)</f>
        <v>-15</v>
      </c>
    </row>
    <row r="6" spans="1:30" s="1" customFormat="1">
      <c r="A6" s="76" t="s">
        <v>56</v>
      </c>
      <c r="B6" s="40">
        <v>0</v>
      </c>
      <c r="C6" s="40">
        <v>0</v>
      </c>
      <c r="D6" s="40">
        <v>0</v>
      </c>
      <c r="E6" s="40">
        <f>-+Impuestos!E65</f>
        <v>-21.029721428571438</v>
      </c>
      <c r="F6" s="40">
        <f>-+Impuestos!F65</f>
        <v>-40.305792857142876</v>
      </c>
      <c r="G6" s="40">
        <f>-+Impuestos!G65</f>
        <v>-39.331864285714303</v>
      </c>
      <c r="H6" s="40">
        <f>-+Impuestos!H65</f>
        <v>-38.35793571428573</v>
      </c>
      <c r="I6" s="40">
        <f>-+Impuestos!I65</f>
        <v>-37.384007142857158</v>
      </c>
      <c r="J6" s="40">
        <f>-+Impuestos!J65</f>
        <v>-37.220078571428587</v>
      </c>
      <c r="K6" s="40">
        <f>-+Impuestos!K65</f>
        <v>-36.08543571428573</v>
      </c>
      <c r="L6" s="40">
        <f>-+Impuestos!L65</f>
        <v>-35.111507142857157</v>
      </c>
      <c r="M6" s="40">
        <f>-+Impuestos!M65</f>
        <v>-44.262578571428584</v>
      </c>
      <c r="N6" s="40">
        <f>-+Impuestos!N65</f>
        <v>-44.301150000000014</v>
      </c>
      <c r="O6" s="40">
        <f>-+Impuestos!O65</f>
        <v>-43.66472142857144</v>
      </c>
      <c r="P6" s="40">
        <f>-+Impuestos!P65</f>
        <v>-43.66472142857144</v>
      </c>
      <c r="Q6" s="40">
        <f>-+Impuestos!Q65</f>
        <v>-43.66472142857144</v>
      </c>
      <c r="R6" s="40">
        <f>-+Impuestos!R65</f>
        <v>-43.66472142857144</v>
      </c>
      <c r="S6" s="40">
        <f>-+Impuestos!S65</f>
        <v>-43.66472142857144</v>
      </c>
      <c r="T6" s="40">
        <f>-+Impuestos!T65</f>
        <v>-43.343292857142877</v>
      </c>
      <c r="U6" s="40">
        <f>-+Impuestos!U65</f>
        <v>-43.343292857142877</v>
      </c>
      <c r="V6" s="40">
        <f>-+Impuestos!V65</f>
        <v>-43.343292857142877</v>
      </c>
      <c r="W6" s="40">
        <f>-+Impuestos!W65</f>
        <v>-43.198650000000022</v>
      </c>
      <c r="X6" s="40">
        <f>-+Impuestos!X65</f>
        <v>-44.172578571428588</v>
      </c>
      <c r="Y6" s="40">
        <f>-+Impuestos!Y65</f>
        <v>-45.001864285714305</v>
      </c>
      <c r="Z6" s="40">
        <f>-+Impuestos!Z65</f>
        <v>-45.975792857142878</v>
      </c>
      <c r="AA6" s="40">
        <f>-+Impuestos!AA65</f>
        <v>-46.949721428571451</v>
      </c>
      <c r="AB6" s="40">
        <f>-+Impuestos!AB65</f>
        <v>-47.923650000000016</v>
      </c>
      <c r="AC6" s="60">
        <f>-+Impuestos!AC65</f>
        <v>-51.539721428571447</v>
      </c>
      <c r="AD6" s="1">
        <f>SUM(B6:AC6)</f>
        <v>-1046.5055357142862</v>
      </c>
    </row>
    <row r="7" spans="1:30" s="1" customFormat="1">
      <c r="A7" s="86" t="s">
        <v>61</v>
      </c>
      <c r="B7" s="38">
        <f t="shared" ref="B7:D7" si="2">+B3+B4+B5+B6</f>
        <v>0</v>
      </c>
      <c r="C7" s="38">
        <f t="shared" si="2"/>
        <v>0</v>
      </c>
      <c r="D7" s="38">
        <f t="shared" si="2"/>
        <v>0</v>
      </c>
      <c r="E7" s="38">
        <f>+E3+E4+E5+E6</f>
        <v>217.35813571428574</v>
      </c>
      <c r="F7" s="38">
        <f t="shared" ref="F7:AC7" si="3">+F3+F4+F5+F6</f>
        <v>198.22492142857146</v>
      </c>
      <c r="G7" s="38">
        <f t="shared" si="3"/>
        <v>199.34170714285716</v>
      </c>
      <c r="H7" s="38">
        <f t="shared" si="3"/>
        <v>200.45849285714289</v>
      </c>
      <c r="I7" s="38">
        <f t="shared" si="3"/>
        <v>201.57527857142861</v>
      </c>
      <c r="J7" s="38">
        <f t="shared" si="3"/>
        <v>204.88206428571431</v>
      </c>
      <c r="K7" s="38">
        <f t="shared" si="3"/>
        <v>205.56432619047624</v>
      </c>
      <c r="L7" s="38">
        <f t="shared" si="3"/>
        <v>206.68111190476193</v>
      </c>
      <c r="M7" s="38">
        <f t="shared" si="3"/>
        <v>197.67289761904766</v>
      </c>
      <c r="N7" s="38">
        <f t="shared" si="3"/>
        <v>197.77718333333337</v>
      </c>
      <c r="O7" s="38">
        <f t="shared" si="3"/>
        <v>196.05646904761909</v>
      </c>
      <c r="P7" s="38">
        <f t="shared" si="3"/>
        <v>196.05646904761909</v>
      </c>
      <c r="Q7" s="38">
        <f t="shared" si="3"/>
        <v>196.05646904761909</v>
      </c>
      <c r="R7" s="38">
        <f t="shared" si="3"/>
        <v>196.05646904761909</v>
      </c>
      <c r="S7" s="38">
        <f t="shared" si="3"/>
        <v>196.05646904761909</v>
      </c>
      <c r="T7" s="38">
        <f t="shared" si="3"/>
        <v>195.18742142857147</v>
      </c>
      <c r="U7" s="38">
        <f t="shared" si="3"/>
        <v>195.18742142857147</v>
      </c>
      <c r="V7" s="38">
        <f t="shared" si="3"/>
        <v>195.18742142857147</v>
      </c>
      <c r="W7" s="38">
        <f t="shared" si="3"/>
        <v>195.33206428571432</v>
      </c>
      <c r="X7" s="38">
        <f t="shared" si="3"/>
        <v>194.2152785714286</v>
      </c>
      <c r="Y7" s="38">
        <f t="shared" si="3"/>
        <v>192.70742142857145</v>
      </c>
      <c r="Z7" s="38">
        <f t="shared" si="3"/>
        <v>191.59063571428572</v>
      </c>
      <c r="AA7" s="38">
        <f t="shared" si="3"/>
        <v>190.47385000000003</v>
      </c>
      <c r="AB7" s="38">
        <f t="shared" si="3"/>
        <v>189.35706428571433</v>
      </c>
      <c r="AC7" s="87">
        <f t="shared" si="3"/>
        <v>195.38385000000002</v>
      </c>
      <c r="AD7" s="1">
        <f>SUM(B7:AC7)</f>
        <v>4944.4408928571429</v>
      </c>
    </row>
    <row r="8" spans="1:30" s="1" customFormat="1">
      <c r="A8" s="76" t="s">
        <v>64</v>
      </c>
      <c r="B8" s="40">
        <f>-'Depreciación Trib Normal'!C17</f>
        <v>-500</v>
      </c>
      <c r="C8" s="40">
        <f>-'Depreciación Trib Normal'!D17</f>
        <v>-500</v>
      </c>
      <c r="D8" s="40">
        <f>-'Depreciación Trib Normal'!E17</f>
        <v>-500</v>
      </c>
      <c r="E8" s="40">
        <f>-'Depreciación Trib Normal'!F17</f>
        <v>-30</v>
      </c>
      <c r="F8" s="40">
        <f>-'Depreciación Trib Normal'!G17</f>
        <v>-30</v>
      </c>
      <c r="G8" s="40">
        <f>-'Depreciación Trib Normal'!H17</f>
        <v>-30</v>
      </c>
      <c r="H8" s="40">
        <f>-'Depreciación Trib Normal'!I17</f>
        <v>-30</v>
      </c>
      <c r="I8" s="40">
        <f>-'Depreciación Trib Normal'!J17</f>
        <v>-30</v>
      </c>
      <c r="J8" s="40">
        <f>-'Depreciación Trib Normal'!K17</f>
        <v>-30</v>
      </c>
      <c r="K8" s="40">
        <f>-'Depreciación Trib Normal'!L17</f>
        <v>-30</v>
      </c>
      <c r="L8" s="40">
        <f>-'Depreciación Trib Normal'!M17</f>
        <v>-30</v>
      </c>
      <c r="M8" s="40">
        <f>-'Depreciación Trib Normal'!N17</f>
        <v>-30</v>
      </c>
      <c r="N8" s="40">
        <f>-'Depreciación Trib Normal'!O17</f>
        <v>-30</v>
      </c>
      <c r="O8" s="40">
        <f>-'Depreciación Trib Normal'!P17</f>
        <v>-30</v>
      </c>
      <c r="P8" s="40">
        <f>-'Depreciación Trib Normal'!Q17</f>
        <v>-30</v>
      </c>
      <c r="Q8" s="40">
        <f>-'Depreciación Trib Normal'!R17</f>
        <v>-30</v>
      </c>
      <c r="R8" s="40">
        <f>-'Depreciación Trib Normal'!S17</f>
        <v>-30</v>
      </c>
      <c r="S8" s="40">
        <f>-'Depreciación Trib Normal'!T17</f>
        <v>-30</v>
      </c>
      <c r="T8" s="40">
        <f>-'Depreciación Trib Normal'!U17</f>
        <v>-30</v>
      </c>
      <c r="U8" s="40">
        <f>-'Depreciación Trib Normal'!V17</f>
        <v>-30</v>
      </c>
      <c r="V8" s="40">
        <f>-'Depreciación Trib Normal'!W17</f>
        <v>-30</v>
      </c>
      <c r="W8" s="40">
        <f>-'Depreciación Trib Normal'!X17</f>
        <v>0</v>
      </c>
      <c r="X8" s="40">
        <f>-'Depreciación Trib Normal'!Y17</f>
        <v>0</v>
      </c>
      <c r="Y8" s="40">
        <f>-'Depreciación Trib Normal'!Z17</f>
        <v>0</v>
      </c>
      <c r="Z8" s="40">
        <f>-'Depreciación Trib Normal'!AA17</f>
        <v>0</v>
      </c>
      <c r="AA8" s="40">
        <f>-'Depreciación Trib Normal'!AB17</f>
        <v>0</v>
      </c>
      <c r="AB8" s="40">
        <f>-'Depreciación Trib Normal'!AC17</f>
        <v>0</v>
      </c>
      <c r="AC8" s="60">
        <f>-'Depreciación Trib Normal'!AD17</f>
        <v>0</v>
      </c>
      <c r="AD8" s="1">
        <f t="shared" ref="AD8:AD19" si="4">SUM(B8:AC8)</f>
        <v>-2040</v>
      </c>
    </row>
    <row r="9" spans="1:30" s="1" customFormat="1">
      <c r="A9" s="76" t="s">
        <v>62</v>
      </c>
      <c r="B9" s="40">
        <f>-Supuestos!$C$11</f>
        <v>-25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60"/>
      <c r="AD9" s="1">
        <f t="shared" si="4"/>
        <v>-25</v>
      </c>
    </row>
    <row r="10" spans="1:30" s="1" customFormat="1">
      <c r="A10" s="76" t="s">
        <v>63</v>
      </c>
      <c r="B10" s="40"/>
      <c r="C10" s="40">
        <f>-Supuestos!$C$12/2</f>
        <v>-25</v>
      </c>
      <c r="D10" s="40">
        <f>-Supuestos!$C$12/2</f>
        <v>-25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60"/>
      <c r="AD10" s="1">
        <f t="shared" si="4"/>
        <v>-50</v>
      </c>
    </row>
    <row r="11" spans="1:30" s="1" customFormat="1">
      <c r="A11" s="76" t="s">
        <v>65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60"/>
      <c r="AD11" s="1">
        <f t="shared" si="4"/>
        <v>0</v>
      </c>
    </row>
    <row r="12" spans="1:30" s="1" customFormat="1">
      <c r="A12" s="76" t="s">
        <v>66</v>
      </c>
      <c r="B12" s="40"/>
      <c r="C12" s="40"/>
      <c r="D12" s="40">
        <f>-Supuestos!C10</f>
        <v>-150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60">
        <f>-+D12</f>
        <v>150</v>
      </c>
      <c r="AD12" s="1">
        <f t="shared" si="4"/>
        <v>0</v>
      </c>
    </row>
    <row r="13" spans="1:30" s="1" customFormat="1">
      <c r="A13" s="86" t="s">
        <v>67</v>
      </c>
      <c r="B13" s="38">
        <f>SUM(B8:B12)</f>
        <v>-525</v>
      </c>
      <c r="C13" s="38">
        <f t="shared" ref="C13:AC13" si="5">SUM(C8:C12)</f>
        <v>-525</v>
      </c>
      <c r="D13" s="38">
        <f t="shared" si="5"/>
        <v>-675</v>
      </c>
      <c r="E13" s="38">
        <f t="shared" si="5"/>
        <v>-30</v>
      </c>
      <c r="F13" s="38">
        <f t="shared" si="5"/>
        <v>-30</v>
      </c>
      <c r="G13" s="38">
        <f t="shared" si="5"/>
        <v>-30</v>
      </c>
      <c r="H13" s="38">
        <f t="shared" si="5"/>
        <v>-30</v>
      </c>
      <c r="I13" s="38">
        <f t="shared" si="5"/>
        <v>-30</v>
      </c>
      <c r="J13" s="38">
        <f t="shared" si="5"/>
        <v>-30</v>
      </c>
      <c r="K13" s="38">
        <f t="shared" si="5"/>
        <v>-30</v>
      </c>
      <c r="L13" s="38">
        <f t="shared" si="5"/>
        <v>-30</v>
      </c>
      <c r="M13" s="38">
        <f t="shared" si="5"/>
        <v>-30</v>
      </c>
      <c r="N13" s="38">
        <f t="shared" si="5"/>
        <v>-30</v>
      </c>
      <c r="O13" s="38">
        <f t="shared" si="5"/>
        <v>-30</v>
      </c>
      <c r="P13" s="38">
        <f t="shared" si="5"/>
        <v>-30</v>
      </c>
      <c r="Q13" s="38">
        <f t="shared" si="5"/>
        <v>-30</v>
      </c>
      <c r="R13" s="38">
        <f t="shared" si="5"/>
        <v>-30</v>
      </c>
      <c r="S13" s="38">
        <f t="shared" si="5"/>
        <v>-30</v>
      </c>
      <c r="T13" s="38">
        <f t="shared" si="5"/>
        <v>-30</v>
      </c>
      <c r="U13" s="38">
        <f t="shared" si="5"/>
        <v>-30</v>
      </c>
      <c r="V13" s="38">
        <f t="shared" si="5"/>
        <v>-30</v>
      </c>
      <c r="W13" s="38">
        <f t="shared" si="5"/>
        <v>0</v>
      </c>
      <c r="X13" s="38">
        <f t="shared" si="5"/>
        <v>0</v>
      </c>
      <c r="Y13" s="38">
        <f t="shared" si="5"/>
        <v>0</v>
      </c>
      <c r="Z13" s="38">
        <f t="shared" si="5"/>
        <v>0</v>
      </c>
      <c r="AA13" s="38">
        <f t="shared" si="5"/>
        <v>0</v>
      </c>
      <c r="AB13" s="38">
        <f t="shared" si="5"/>
        <v>0</v>
      </c>
      <c r="AC13" s="87">
        <f t="shared" si="5"/>
        <v>150</v>
      </c>
      <c r="AD13" s="1">
        <f t="shared" si="4"/>
        <v>-2115</v>
      </c>
    </row>
    <row r="14" spans="1:30" s="1" customFormat="1">
      <c r="A14" s="88" t="s">
        <v>73</v>
      </c>
      <c r="B14" s="39">
        <f>+B7+B13</f>
        <v>-525</v>
      </c>
      <c r="C14" s="39">
        <f t="shared" ref="C14:AC14" si="6">+C7+C13</f>
        <v>-525</v>
      </c>
      <c r="D14" s="39">
        <f t="shared" si="6"/>
        <v>-675</v>
      </c>
      <c r="E14" s="39">
        <f>+E7+E13</f>
        <v>187.35813571428574</v>
      </c>
      <c r="F14" s="39">
        <f t="shared" si="6"/>
        <v>168.22492142857146</v>
      </c>
      <c r="G14" s="39">
        <f t="shared" si="6"/>
        <v>169.34170714285716</v>
      </c>
      <c r="H14" s="39">
        <f t="shared" si="6"/>
        <v>170.45849285714289</v>
      </c>
      <c r="I14" s="39">
        <f t="shared" si="6"/>
        <v>171.57527857142861</v>
      </c>
      <c r="J14" s="39">
        <f t="shared" si="6"/>
        <v>174.88206428571431</v>
      </c>
      <c r="K14" s="39">
        <f t="shared" si="6"/>
        <v>175.56432619047624</v>
      </c>
      <c r="L14" s="39">
        <f t="shared" si="6"/>
        <v>176.68111190476193</v>
      </c>
      <c r="M14" s="39">
        <f t="shared" si="6"/>
        <v>167.67289761904766</v>
      </c>
      <c r="N14" s="39">
        <f t="shared" si="6"/>
        <v>167.77718333333337</v>
      </c>
      <c r="O14" s="39">
        <f t="shared" si="6"/>
        <v>166.05646904761909</v>
      </c>
      <c r="P14" s="39">
        <f t="shared" si="6"/>
        <v>166.05646904761909</v>
      </c>
      <c r="Q14" s="39">
        <f t="shared" si="6"/>
        <v>166.05646904761909</v>
      </c>
      <c r="R14" s="39">
        <f t="shared" si="6"/>
        <v>166.05646904761909</v>
      </c>
      <c r="S14" s="39">
        <f t="shared" si="6"/>
        <v>166.05646904761909</v>
      </c>
      <c r="T14" s="39">
        <f t="shared" si="6"/>
        <v>165.18742142857147</v>
      </c>
      <c r="U14" s="39">
        <f t="shared" si="6"/>
        <v>165.18742142857147</v>
      </c>
      <c r="V14" s="39">
        <f t="shared" si="6"/>
        <v>165.18742142857147</v>
      </c>
      <c r="W14" s="39">
        <f t="shared" si="6"/>
        <v>195.33206428571432</v>
      </c>
      <c r="X14" s="39">
        <f t="shared" si="6"/>
        <v>194.2152785714286</v>
      </c>
      <c r="Y14" s="39">
        <f t="shared" si="6"/>
        <v>192.70742142857145</v>
      </c>
      <c r="Z14" s="39">
        <f t="shared" si="6"/>
        <v>191.59063571428572</v>
      </c>
      <c r="AA14" s="39">
        <f t="shared" si="6"/>
        <v>190.47385000000003</v>
      </c>
      <c r="AB14" s="39">
        <f t="shared" si="6"/>
        <v>189.35706428571433</v>
      </c>
      <c r="AC14" s="89">
        <f t="shared" si="6"/>
        <v>345.38385000000005</v>
      </c>
      <c r="AD14" s="1">
        <f t="shared" si="4"/>
        <v>2829.4408928571434</v>
      </c>
    </row>
    <row r="15" spans="1:30" s="1" customFormat="1">
      <c r="A15" s="76" t="s">
        <v>68</v>
      </c>
      <c r="B15" s="40"/>
      <c r="C15" s="40"/>
      <c r="D15" s="40"/>
      <c r="E15" s="40">
        <f>-E14</f>
        <v>-187.35813571428574</v>
      </c>
      <c r="F15" s="40">
        <f>-F14-F16</f>
        <v>-183.21357228571432</v>
      </c>
      <c r="G15" s="40">
        <f t="shared" ref="G15:AB15" si="7">-G14-G16</f>
        <v>-198.98744378285716</v>
      </c>
      <c r="H15" s="40">
        <f t="shared" si="7"/>
        <v>-216.02322499977146</v>
      </c>
      <c r="I15" s="40">
        <f t="shared" si="7"/>
        <v>-234.42186871403891</v>
      </c>
      <c r="J15" s="40">
        <f t="shared" si="7"/>
        <v>-256.48240392544773</v>
      </c>
      <c r="K15" s="40">
        <f t="shared" si="7"/>
        <v>-277.68325814424543</v>
      </c>
      <c r="L15" s="40">
        <f t="shared" si="7"/>
        <v>-301.01470451007083</v>
      </c>
      <c r="M15" s="40">
        <f t="shared" si="7"/>
        <v>-316.0876665851622</v>
      </c>
      <c r="N15" s="40">
        <f t="shared" si="7"/>
        <v>-341.4789656262609</v>
      </c>
      <c r="O15" s="40">
        <f t="shared" si="7"/>
        <v>-367.07656859064753</v>
      </c>
      <c r="P15" s="40">
        <f t="shared" si="7"/>
        <v>-396.44269407789932</v>
      </c>
      <c r="Q15" s="40">
        <f t="shared" si="7"/>
        <v>-428.15810960413125</v>
      </c>
      <c r="R15" s="40">
        <f t="shared" si="7"/>
        <v>-462.41075837246177</v>
      </c>
      <c r="S15" s="40">
        <f t="shared" si="7"/>
        <v>-499.4036190422587</v>
      </c>
      <c r="T15" s="40">
        <f t="shared" si="7"/>
        <v>-538.48686094659172</v>
      </c>
      <c r="U15" s="40">
        <f t="shared" si="7"/>
        <v>-581.56580982231912</v>
      </c>
      <c r="V15" s="40">
        <f t="shared" si="7"/>
        <v>-628.09107460810469</v>
      </c>
      <c r="W15" s="40">
        <f t="shared" si="7"/>
        <v>-708.48300343389587</v>
      </c>
      <c r="X15" s="40">
        <f t="shared" si="7"/>
        <v>-764.04485799432189</v>
      </c>
      <c r="Y15" s="40">
        <f t="shared" si="7"/>
        <v>-823.66058949101046</v>
      </c>
      <c r="Z15" s="40">
        <f t="shared" si="7"/>
        <v>-888.43665093600566</v>
      </c>
      <c r="AA15" s="40">
        <f t="shared" si="7"/>
        <v>-958.39479729660047</v>
      </c>
      <c r="AB15" s="40">
        <f t="shared" si="7"/>
        <v>-1033.9495953660428</v>
      </c>
      <c r="AC15" s="60">
        <f>-SUM(E15:AB15)</f>
        <v>11591.356233870147</v>
      </c>
      <c r="AD15" s="1">
        <f t="shared" si="4"/>
        <v>0</v>
      </c>
    </row>
    <row r="16" spans="1:30" s="1" customFormat="1">
      <c r="A16" s="76" t="s">
        <v>69</v>
      </c>
      <c r="B16" s="40"/>
      <c r="C16" s="40"/>
      <c r="D16" s="40"/>
      <c r="E16" s="40"/>
      <c r="F16" s="40">
        <f>-E15*Supuestos!$C$6</f>
        <v>14.98865085714286</v>
      </c>
      <c r="G16" s="40">
        <f>-SUM($E15:F15)*Supuestos!$C$6</f>
        <v>29.645736640000006</v>
      </c>
      <c r="H16" s="40">
        <f>-SUM($E15:G15)*Supuestos!$C$6</f>
        <v>45.564732142628586</v>
      </c>
      <c r="I16" s="40">
        <f>-SUM($E15:H15)*Supuestos!$C$6</f>
        <v>62.846590142610296</v>
      </c>
      <c r="J16" s="40">
        <f>-SUM($E15:I15)*Supuestos!$C$6</f>
        <v>81.600339639733406</v>
      </c>
      <c r="K16" s="40">
        <f>-SUM($E15:J15)*Supuestos!$C$6</f>
        <v>102.11893195376922</v>
      </c>
      <c r="L16" s="40">
        <f>-SUM($E15:K15)*Supuestos!$C$6</f>
        <v>124.33359260530887</v>
      </c>
      <c r="M16" s="40">
        <f>-SUM($E15:L15)*Supuestos!$C$6</f>
        <v>148.41476896611454</v>
      </c>
      <c r="N16" s="40">
        <f>-SUM($E15:M15)*Supuestos!$C$6</f>
        <v>173.70178229292753</v>
      </c>
      <c r="O16" s="40">
        <f>-SUM($E15:N15)*Supuestos!$C$6</f>
        <v>201.02009954302841</v>
      </c>
      <c r="P16" s="40">
        <f>-SUM($E15:O15)*Supuestos!$C$6</f>
        <v>230.38622503028023</v>
      </c>
      <c r="Q16" s="40">
        <f>-SUM($E15:P15)*Supuestos!$C$6</f>
        <v>262.10164055651217</v>
      </c>
      <c r="R16" s="40">
        <f>-SUM($E15:Q15)*Supuestos!$C$6</f>
        <v>296.35428932484268</v>
      </c>
      <c r="S16" s="40">
        <f>-SUM($E15:R15)*Supuestos!$C$6</f>
        <v>333.34714999463961</v>
      </c>
      <c r="T16" s="40">
        <f>-SUM($E15:S15)*Supuestos!$C$6</f>
        <v>373.29943951802028</v>
      </c>
      <c r="U16" s="40">
        <f>-SUM($E15:T15)*Supuestos!$C$6</f>
        <v>416.37838839374768</v>
      </c>
      <c r="V16" s="40">
        <f>-SUM($E15:U15)*Supuestos!$C$6</f>
        <v>462.90365317953319</v>
      </c>
      <c r="W16" s="40">
        <f>-SUM($E15:V15)*Supuestos!$C$6</f>
        <v>513.15093914818158</v>
      </c>
      <c r="X16" s="40">
        <f>-SUM($E15:W15)*Supuestos!$C$6</f>
        <v>569.82957942289329</v>
      </c>
      <c r="Y16" s="40">
        <f>-SUM($E15:X15)*Supuestos!$C$6</f>
        <v>630.95316806243898</v>
      </c>
      <c r="Z16" s="40">
        <f>-SUM($E15:Y15)*Supuestos!$C$6</f>
        <v>696.84601522171988</v>
      </c>
      <c r="AA16" s="40">
        <f>-SUM($E15:Z15)*Supuestos!$C$6</f>
        <v>767.92094729660039</v>
      </c>
      <c r="AB16" s="40">
        <f>-SUM($E15:AA15)*Supuestos!$C$6</f>
        <v>844.5925310803284</v>
      </c>
      <c r="AC16" s="60">
        <f>-SUM($E15:AB15)*Supuestos!$C$6</f>
        <v>927.30849870961174</v>
      </c>
      <c r="AD16" s="1">
        <f t="shared" si="4"/>
        <v>8309.6076897226158</v>
      </c>
    </row>
    <row r="17" spans="1:30" s="1" customFormat="1">
      <c r="A17" s="86" t="s">
        <v>70</v>
      </c>
      <c r="B17" s="38">
        <f t="shared" ref="B17:D17" si="8">SUM(B14:B16)</f>
        <v>-525</v>
      </c>
      <c r="C17" s="38">
        <f t="shared" si="8"/>
        <v>-525</v>
      </c>
      <c r="D17" s="38">
        <f t="shared" si="8"/>
        <v>-675</v>
      </c>
      <c r="E17" s="38">
        <f>SUM(E14:E16)</f>
        <v>0</v>
      </c>
      <c r="F17" s="38">
        <f t="shared" ref="F17:AC17" si="9">SUM(F14:F16)</f>
        <v>0</v>
      </c>
      <c r="G17" s="38">
        <f t="shared" si="9"/>
        <v>0</v>
      </c>
      <c r="H17" s="38">
        <f t="shared" si="9"/>
        <v>0</v>
      </c>
      <c r="I17" s="38">
        <f t="shared" si="9"/>
        <v>0</v>
      </c>
      <c r="J17" s="38">
        <f t="shared" si="9"/>
        <v>0</v>
      </c>
      <c r="K17" s="38">
        <f t="shared" si="9"/>
        <v>0</v>
      </c>
      <c r="L17" s="38">
        <f t="shared" si="9"/>
        <v>0</v>
      </c>
      <c r="M17" s="38">
        <f t="shared" si="9"/>
        <v>0</v>
      </c>
      <c r="N17" s="38">
        <f t="shared" si="9"/>
        <v>0</v>
      </c>
      <c r="O17" s="38">
        <f t="shared" si="9"/>
        <v>0</v>
      </c>
      <c r="P17" s="38">
        <f t="shared" si="9"/>
        <v>0</v>
      </c>
      <c r="Q17" s="38">
        <f t="shared" si="9"/>
        <v>0</v>
      </c>
      <c r="R17" s="38">
        <f t="shared" si="9"/>
        <v>0</v>
      </c>
      <c r="S17" s="38">
        <f t="shared" si="9"/>
        <v>0</v>
      </c>
      <c r="T17" s="38">
        <f t="shared" si="9"/>
        <v>0</v>
      </c>
      <c r="U17" s="38">
        <f t="shared" si="9"/>
        <v>0</v>
      </c>
      <c r="V17" s="38">
        <f t="shared" si="9"/>
        <v>0</v>
      </c>
      <c r="W17" s="38">
        <f t="shared" si="9"/>
        <v>0</v>
      </c>
      <c r="X17" s="38">
        <f t="shared" si="9"/>
        <v>0</v>
      </c>
      <c r="Y17" s="38">
        <f t="shared" si="9"/>
        <v>0</v>
      </c>
      <c r="Z17" s="38">
        <f t="shared" si="9"/>
        <v>0</v>
      </c>
      <c r="AA17" s="38">
        <f t="shared" si="9"/>
        <v>0</v>
      </c>
      <c r="AB17" s="38">
        <f t="shared" si="9"/>
        <v>0</v>
      </c>
      <c r="AC17" s="87">
        <f t="shared" si="9"/>
        <v>12864.048582579759</v>
      </c>
      <c r="AD17" s="1">
        <f t="shared" si="4"/>
        <v>11139.048582579759</v>
      </c>
    </row>
    <row r="18" spans="1:30" s="1" customFormat="1">
      <c r="A18" s="76" t="s">
        <v>71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60">
        <f>-((SUM('Resultado Financiero'!B9:AC9)+SUM(B4:AC4))*35%+SUM(B6:AC6))</f>
        <v>-315.3257142857135</v>
      </c>
      <c r="AD18" s="1">
        <f t="shared" si="4"/>
        <v>-315.3257142857135</v>
      </c>
    </row>
    <row r="19" spans="1:30" s="1" customFormat="1" ht="16" thickBot="1">
      <c r="A19" s="90" t="s">
        <v>72</v>
      </c>
      <c r="B19" s="91">
        <f>+B17+B18</f>
        <v>-525</v>
      </c>
      <c r="C19" s="91">
        <f t="shared" ref="C19:AC19" si="10">+C17+C18</f>
        <v>-525</v>
      </c>
      <c r="D19" s="91">
        <f t="shared" si="10"/>
        <v>-675</v>
      </c>
      <c r="E19" s="91">
        <f t="shared" si="10"/>
        <v>0</v>
      </c>
      <c r="F19" s="91">
        <f t="shared" si="10"/>
        <v>0</v>
      </c>
      <c r="G19" s="91">
        <f t="shared" si="10"/>
        <v>0</v>
      </c>
      <c r="H19" s="91">
        <f t="shared" si="10"/>
        <v>0</v>
      </c>
      <c r="I19" s="91">
        <f t="shared" si="10"/>
        <v>0</v>
      </c>
      <c r="J19" s="91">
        <f t="shared" si="10"/>
        <v>0</v>
      </c>
      <c r="K19" s="91">
        <f t="shared" si="10"/>
        <v>0</v>
      </c>
      <c r="L19" s="91">
        <f t="shared" si="10"/>
        <v>0</v>
      </c>
      <c r="M19" s="91">
        <f t="shared" si="10"/>
        <v>0</v>
      </c>
      <c r="N19" s="91">
        <f t="shared" si="10"/>
        <v>0</v>
      </c>
      <c r="O19" s="91">
        <f t="shared" si="10"/>
        <v>0</v>
      </c>
      <c r="P19" s="91">
        <f t="shared" si="10"/>
        <v>0</v>
      </c>
      <c r="Q19" s="91">
        <f t="shared" si="10"/>
        <v>0</v>
      </c>
      <c r="R19" s="91">
        <f t="shared" si="10"/>
        <v>0</v>
      </c>
      <c r="S19" s="91">
        <f t="shared" si="10"/>
        <v>0</v>
      </c>
      <c r="T19" s="91">
        <f t="shared" si="10"/>
        <v>0</v>
      </c>
      <c r="U19" s="91">
        <f t="shared" si="10"/>
        <v>0</v>
      </c>
      <c r="V19" s="91">
        <f t="shared" si="10"/>
        <v>0</v>
      </c>
      <c r="W19" s="91">
        <f t="shared" si="10"/>
        <v>0</v>
      </c>
      <c r="X19" s="91">
        <f t="shared" si="10"/>
        <v>0</v>
      </c>
      <c r="Y19" s="91">
        <f t="shared" si="10"/>
        <v>0</v>
      </c>
      <c r="Z19" s="91">
        <f t="shared" si="10"/>
        <v>0</v>
      </c>
      <c r="AA19" s="91">
        <f t="shared" si="10"/>
        <v>0</v>
      </c>
      <c r="AB19" s="91">
        <f t="shared" si="10"/>
        <v>0</v>
      </c>
      <c r="AC19" s="92">
        <f t="shared" si="10"/>
        <v>12548.722868294046</v>
      </c>
      <c r="AD19" s="1">
        <f t="shared" si="4"/>
        <v>10823.722868294046</v>
      </c>
    </row>
    <row r="20" spans="1:30" s="1" customFormat="1"/>
    <row r="21" spans="1:30" s="1" customFormat="1" ht="16" thickBot="1">
      <c r="A21" s="37" t="s">
        <v>185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30" s="1" customFormat="1">
      <c r="A22" s="74" t="str">
        <f>"VAN (tasa de descuento "&amp;TEXT(Supuestos!C6,"0.0%")&amp;"; precio "&amp;TEXT(Supuestos!C14,"0.0")&amp;" US$ / lb)"</f>
        <v>VAN (tasa de descuento 8.0%; precio 2.5 US$ / lb)</v>
      </c>
      <c r="B22" s="75">
        <f>NPV(Supuestos!$C$6,C19:AC19)+B19</f>
        <v>-18.880124690447644</v>
      </c>
    </row>
    <row r="23" spans="1:30" s="1" customFormat="1">
      <c r="A23" s="76" t="s">
        <v>74</v>
      </c>
      <c r="B23" s="58">
        <f>IRR(B14:AC14)</f>
        <v>8.1332950162323225E-2</v>
      </c>
    </row>
    <row r="24" spans="1:30" s="1" customFormat="1">
      <c r="A24" s="76" t="s">
        <v>75</v>
      </c>
      <c r="B24" s="58">
        <f>IRR(B19:AC19)</f>
        <v>7.9503215858182763E-2</v>
      </c>
    </row>
    <row r="25" spans="1:30" s="1" customFormat="1">
      <c r="A25" s="76" t="s">
        <v>88</v>
      </c>
      <c r="B25" s="60">
        <f>NPV(Supuestos!$C$6,'Resultado Financiero'!C9:AC9)+'Resultado Financiero'!B9</f>
        <v>1445.0348186362296</v>
      </c>
    </row>
    <row r="26" spans="1:30" s="1" customFormat="1">
      <c r="A26" s="76" t="s">
        <v>114</v>
      </c>
      <c r="B26" s="60">
        <f>NPV(Supuestos!$C$6,C4:AC4)+B4</f>
        <v>-66.00033996596801</v>
      </c>
    </row>
    <row r="27" spans="1:30" s="1" customFormat="1">
      <c r="A27" s="76" t="s">
        <v>115</v>
      </c>
      <c r="B27" s="60">
        <f>NPV(Supuestos!$C$6,C5:AC5)+B5</f>
        <v>-10.269315938986843</v>
      </c>
    </row>
    <row r="28" spans="1:30" s="1" customFormat="1">
      <c r="A28" s="76" t="s">
        <v>85</v>
      </c>
      <c r="B28" s="60">
        <f>NPV(Supuestos!$C$6,C6:AC6)+B6</f>
        <v>-360.90453007663893</v>
      </c>
    </row>
    <row r="29" spans="1:30" s="1" customFormat="1">
      <c r="A29" s="76" t="s">
        <v>86</v>
      </c>
      <c r="B29" s="60">
        <f>NPV(Supuestos!$C$6,C18:AC18)+B18</f>
        <v>-39.474622912523849</v>
      </c>
    </row>
    <row r="30" spans="1:30" s="1" customFormat="1">
      <c r="A30" s="76" t="s">
        <v>87</v>
      </c>
      <c r="B30" s="60">
        <f>+B26+B27+B28+B29</f>
        <v>-476.64880889411762</v>
      </c>
    </row>
    <row r="31" spans="1:30" s="1" customFormat="1">
      <c r="A31" s="192" t="s">
        <v>174</v>
      </c>
      <c r="B31" s="58">
        <f>('Flujo de caja sin impuestos'!B17-B22)/'Flujo de caja sin impuestos'!B17</f>
        <v>1.0412438101205883</v>
      </c>
    </row>
    <row r="32" spans="1:30" s="1" customFormat="1">
      <c r="A32" s="192" t="s">
        <v>167</v>
      </c>
      <c r="B32" s="58">
        <f>-B30/B25</f>
        <v>0.32985281928636234</v>
      </c>
    </row>
    <row r="33" spans="1:2" s="1" customFormat="1" ht="16" thickBot="1">
      <c r="A33" s="196" t="s">
        <v>166</v>
      </c>
      <c r="B33" s="65">
        <f>('Flujo de caja sin impuestos'!B19-B24)/'Flujo de caja sin impuestos'!B19</f>
        <v>0.12223641467670816</v>
      </c>
    </row>
    <row r="34" spans="1:2" s="1" customFormat="1"/>
    <row r="35" spans="1:2" s="1" customFormat="1">
      <c r="B35" s="14"/>
    </row>
    <row r="36" spans="1:2" s="1" customFormat="1">
      <c r="B36" s="14"/>
    </row>
    <row r="37" spans="1:2" s="1" customFormat="1">
      <c r="B37" s="14"/>
    </row>
    <row r="38" spans="1:2" s="1" customFormat="1"/>
    <row r="39" spans="1:2" s="1" customFormat="1"/>
    <row r="40" spans="1:2" s="1" customFormat="1"/>
    <row r="41" spans="1:2" s="1" customFormat="1"/>
    <row r="42" spans="1:2" s="1" customFormat="1"/>
    <row r="43" spans="1:2" s="1" customFormat="1"/>
    <row r="44" spans="1:2" s="1" customFormat="1"/>
    <row r="45" spans="1:2" s="1" customFormat="1"/>
    <row r="46" spans="1:2" s="1" customFormat="1"/>
    <row r="47" spans="1:2" s="1" customFormat="1"/>
    <row r="48" spans="1:2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</sheetData>
  <sheetProtection algorithmName="SHA-512" hashValue="zjTdnvaUx5RSXAWeItlx3j4CvqbRdJxxS5lIdColTGZvQkUU0mmMyhrzoOh9sQrBscPg2GNhfPilf0e3ncMVVw==" saltValue="BVUtuLoLDr8HcW7zB47dAA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08D2-2E5A-44BE-8854-F04FAE980B93}">
  <sheetPr>
    <tabColor theme="4" tint="-0.249977111117893"/>
  </sheetPr>
  <dimension ref="A1:AD209"/>
  <sheetViews>
    <sheetView workbookViewId="0">
      <pane xSplit="1" ySplit="2" topLeftCell="B3" activePane="bottomRight" state="frozen"/>
      <selection activeCell="I44" sqref="I44"/>
      <selection pane="topRight" activeCell="I44" sqref="I44"/>
      <selection pane="bottomLeft" activeCell="I44" sqref="I44"/>
      <selection pane="bottomRight" activeCell="D24" sqref="D24"/>
    </sheetView>
  </sheetViews>
  <sheetFormatPr baseColWidth="10" defaultRowHeight="15"/>
  <cols>
    <col min="1" max="1" width="58.33203125" bestFit="1" customWidth="1"/>
  </cols>
  <sheetData>
    <row r="1" spans="1:30">
      <c r="A1" s="78"/>
      <c r="B1" s="79"/>
      <c r="C1" s="79"/>
      <c r="D1" s="79"/>
      <c r="E1" s="79">
        <v>1</v>
      </c>
      <c r="F1" s="79">
        <f>+E1+1</f>
        <v>2</v>
      </c>
      <c r="G1" s="79">
        <f t="shared" ref="G1:AC1" si="0">+F1+1</f>
        <v>3</v>
      </c>
      <c r="H1" s="79">
        <f t="shared" si="0"/>
        <v>4</v>
      </c>
      <c r="I1" s="79">
        <f t="shared" si="0"/>
        <v>5</v>
      </c>
      <c r="J1" s="79">
        <f t="shared" si="0"/>
        <v>6</v>
      </c>
      <c r="K1" s="79">
        <f t="shared" si="0"/>
        <v>7</v>
      </c>
      <c r="L1" s="79">
        <f t="shared" si="0"/>
        <v>8</v>
      </c>
      <c r="M1" s="79">
        <f t="shared" si="0"/>
        <v>9</v>
      </c>
      <c r="N1" s="79">
        <f t="shared" si="0"/>
        <v>10</v>
      </c>
      <c r="O1" s="79">
        <f t="shared" si="0"/>
        <v>11</v>
      </c>
      <c r="P1" s="79">
        <f t="shared" si="0"/>
        <v>12</v>
      </c>
      <c r="Q1" s="79">
        <f t="shared" si="0"/>
        <v>13</v>
      </c>
      <c r="R1" s="79">
        <f t="shared" si="0"/>
        <v>14</v>
      </c>
      <c r="S1" s="79">
        <f t="shared" si="0"/>
        <v>15</v>
      </c>
      <c r="T1" s="79">
        <f t="shared" si="0"/>
        <v>16</v>
      </c>
      <c r="U1" s="79">
        <f t="shared" si="0"/>
        <v>17</v>
      </c>
      <c r="V1" s="79">
        <f t="shared" si="0"/>
        <v>18</v>
      </c>
      <c r="W1" s="79">
        <f t="shared" si="0"/>
        <v>19</v>
      </c>
      <c r="X1" s="79">
        <f t="shared" si="0"/>
        <v>20</v>
      </c>
      <c r="Y1" s="79">
        <f t="shared" si="0"/>
        <v>21</v>
      </c>
      <c r="Z1" s="79">
        <f t="shared" si="0"/>
        <v>22</v>
      </c>
      <c r="AA1" s="79">
        <f t="shared" si="0"/>
        <v>23</v>
      </c>
      <c r="AB1" s="79">
        <f t="shared" si="0"/>
        <v>24</v>
      </c>
      <c r="AC1" s="80">
        <f t="shared" si="0"/>
        <v>25</v>
      </c>
    </row>
    <row r="2" spans="1:30" ht="16">
      <c r="A2" s="227" t="s">
        <v>197</v>
      </c>
      <c r="B2" s="73">
        <v>2021</v>
      </c>
      <c r="C2" s="73">
        <f>+B2+1</f>
        <v>2022</v>
      </c>
      <c r="D2" s="73">
        <f>+C2+1</f>
        <v>2023</v>
      </c>
      <c r="E2" s="73">
        <f t="shared" ref="E2:AC2" si="1">+D2+1</f>
        <v>2024</v>
      </c>
      <c r="F2" s="73">
        <f t="shared" si="1"/>
        <v>2025</v>
      </c>
      <c r="G2" s="73">
        <f t="shared" si="1"/>
        <v>2026</v>
      </c>
      <c r="H2" s="73">
        <f t="shared" si="1"/>
        <v>2027</v>
      </c>
      <c r="I2" s="73">
        <f t="shared" si="1"/>
        <v>2028</v>
      </c>
      <c r="J2" s="73">
        <f t="shared" si="1"/>
        <v>2029</v>
      </c>
      <c r="K2" s="73">
        <f t="shared" si="1"/>
        <v>2030</v>
      </c>
      <c r="L2" s="73">
        <f t="shared" si="1"/>
        <v>2031</v>
      </c>
      <c r="M2" s="73">
        <f t="shared" si="1"/>
        <v>2032</v>
      </c>
      <c r="N2" s="73">
        <f t="shared" si="1"/>
        <v>2033</v>
      </c>
      <c r="O2" s="73">
        <f t="shared" si="1"/>
        <v>2034</v>
      </c>
      <c r="P2" s="73">
        <f t="shared" si="1"/>
        <v>2035</v>
      </c>
      <c r="Q2" s="73">
        <f t="shared" si="1"/>
        <v>2036</v>
      </c>
      <c r="R2" s="73">
        <f t="shared" si="1"/>
        <v>2037</v>
      </c>
      <c r="S2" s="73">
        <f t="shared" si="1"/>
        <v>2038</v>
      </c>
      <c r="T2" s="73">
        <f t="shared" si="1"/>
        <v>2039</v>
      </c>
      <c r="U2" s="73">
        <f t="shared" si="1"/>
        <v>2040</v>
      </c>
      <c r="V2" s="73">
        <f t="shared" si="1"/>
        <v>2041</v>
      </c>
      <c r="W2" s="73">
        <f t="shared" si="1"/>
        <v>2042</v>
      </c>
      <c r="X2" s="73">
        <f t="shared" si="1"/>
        <v>2043</v>
      </c>
      <c r="Y2" s="73">
        <f t="shared" si="1"/>
        <v>2044</v>
      </c>
      <c r="Z2" s="73">
        <f t="shared" si="1"/>
        <v>2045</v>
      </c>
      <c r="AA2" s="73">
        <f t="shared" si="1"/>
        <v>2046</v>
      </c>
      <c r="AB2" s="73">
        <f t="shared" si="1"/>
        <v>2047</v>
      </c>
      <c r="AC2" s="82">
        <f t="shared" si="1"/>
        <v>2048</v>
      </c>
      <c r="AD2" s="203" t="s">
        <v>39</v>
      </c>
    </row>
    <row r="3" spans="1:30" s="1" customFormat="1">
      <c r="A3" s="83" t="s">
        <v>5</v>
      </c>
      <c r="B3" s="84">
        <f>+'Resultado Financiero'!B5</f>
        <v>0</v>
      </c>
      <c r="C3" s="84">
        <f>+'Resultado Financiero'!C5</f>
        <v>0</v>
      </c>
      <c r="D3" s="84">
        <f>+'Resultado Financiero'!D5</f>
        <v>0</v>
      </c>
      <c r="E3" s="84">
        <f>+'Resultado Financiero'!E5</f>
        <v>248.01975000000004</v>
      </c>
      <c r="F3" s="84">
        <f>+'Resultado Financiero'!F5</f>
        <v>248.01975000000004</v>
      </c>
      <c r="G3" s="84">
        <f>+'Resultado Financiero'!G5</f>
        <v>248.01975000000004</v>
      </c>
      <c r="H3" s="84">
        <f>+'Resultado Financiero'!H5</f>
        <v>248.01975000000004</v>
      </c>
      <c r="I3" s="84">
        <f>+'Resultado Financiero'!I5</f>
        <v>248.01975000000004</v>
      </c>
      <c r="J3" s="84">
        <f>+'Resultado Financiero'!J5</f>
        <v>248.01975000000004</v>
      </c>
      <c r="K3" s="84">
        <f>+'Resultado Financiero'!K5</f>
        <v>248.01975000000004</v>
      </c>
      <c r="L3" s="84">
        <f>+'Resultado Financiero'!L5</f>
        <v>248.01975000000004</v>
      </c>
      <c r="M3" s="84">
        <f>+'Resultado Financiero'!M5</f>
        <v>248.01975000000004</v>
      </c>
      <c r="N3" s="84">
        <f>+'Resultado Financiero'!N5</f>
        <v>248.01975000000004</v>
      </c>
      <c r="O3" s="84">
        <f>+'Resultado Financiero'!O5</f>
        <v>248.01975000000004</v>
      </c>
      <c r="P3" s="84">
        <f>+'Resultado Financiero'!P5</f>
        <v>248.01975000000004</v>
      </c>
      <c r="Q3" s="84">
        <f>+'Resultado Financiero'!Q5</f>
        <v>248.01975000000004</v>
      </c>
      <c r="R3" s="84">
        <f>+'Resultado Financiero'!R5</f>
        <v>248.01975000000004</v>
      </c>
      <c r="S3" s="84">
        <f>+'Resultado Financiero'!S5</f>
        <v>248.01975000000004</v>
      </c>
      <c r="T3" s="84">
        <f>+'Resultado Financiero'!T5</f>
        <v>248.01975000000004</v>
      </c>
      <c r="U3" s="84">
        <f>+'Resultado Financiero'!U5</f>
        <v>248.01975000000004</v>
      </c>
      <c r="V3" s="84">
        <f>+'Resultado Financiero'!V5</f>
        <v>248.01975000000004</v>
      </c>
      <c r="W3" s="84">
        <f>+'Resultado Financiero'!W5</f>
        <v>248.01975000000004</v>
      </c>
      <c r="X3" s="84">
        <f>+'Resultado Financiero'!X5</f>
        <v>248.01975000000004</v>
      </c>
      <c r="Y3" s="84">
        <f>+'Resultado Financiero'!Y5</f>
        <v>248.01975000000004</v>
      </c>
      <c r="Z3" s="84">
        <f>+'Resultado Financiero'!Z5</f>
        <v>248.01975000000004</v>
      </c>
      <c r="AA3" s="84">
        <f>+'Resultado Financiero'!AA5</f>
        <v>248.01975000000004</v>
      </c>
      <c r="AB3" s="84">
        <f>+'Resultado Financiero'!AB5</f>
        <v>248.01975000000004</v>
      </c>
      <c r="AC3" s="85">
        <f>+'Resultado Financiero'!AC5</f>
        <v>248.01975000000004</v>
      </c>
      <c r="AD3" s="1">
        <f>SUM(B3:AC3)</f>
        <v>6200.4937500000024</v>
      </c>
    </row>
    <row r="4" spans="1:30" s="1" customFormat="1">
      <c r="A4" s="76" t="s">
        <v>43</v>
      </c>
      <c r="B4" s="40">
        <v>0</v>
      </c>
      <c r="C4" s="40">
        <v>0</v>
      </c>
      <c r="D4" s="40">
        <v>0</v>
      </c>
      <c r="E4" s="40">
        <f>-Impuestos!E80</f>
        <v>-23.211625000000009</v>
      </c>
      <c r="F4" s="40">
        <f>-Impuestos!F80</f>
        <v>-22.711625000000009</v>
      </c>
      <c r="G4" s="40">
        <f>-Impuestos!G80</f>
        <v>-22.211625000000009</v>
      </c>
      <c r="H4" s="40">
        <f>-Impuestos!H80</f>
        <v>-21.711625000000009</v>
      </c>
      <c r="I4" s="40">
        <f>-Impuestos!I80</f>
        <v>-21.211625000000009</v>
      </c>
      <c r="J4" s="40">
        <f>-Impuestos!J80</f>
        <v>-20.711625000000009</v>
      </c>
      <c r="K4" s="40">
        <f>-Impuestos!K80</f>
        <v>-22.294958333333341</v>
      </c>
      <c r="L4" s="40">
        <f>-Impuestos!L80</f>
        <v>-21.794958333333344</v>
      </c>
      <c r="M4" s="40">
        <f>-Impuestos!M80</f>
        <v>-21.294958333333344</v>
      </c>
      <c r="N4" s="40">
        <f>-Impuestos!N80</f>
        <v>-20.794958333333344</v>
      </c>
      <c r="O4" s="40">
        <f>-Impuestos!O80</f>
        <v>-29.044958333333344</v>
      </c>
      <c r="P4" s="40">
        <f>-Impuestos!P80</f>
        <v>-29.044958333333344</v>
      </c>
      <c r="Q4" s="40">
        <f>-Impuestos!Q80</f>
        <v>-29.044958333333344</v>
      </c>
      <c r="R4" s="40">
        <f>-Impuestos!R80</f>
        <v>-29.044958333333344</v>
      </c>
      <c r="S4" s="40">
        <f>-Impuestos!S80</f>
        <v>-29.044958333333344</v>
      </c>
      <c r="T4" s="40">
        <f>-Impuestos!T80</f>
        <v>-33.211625000000012</v>
      </c>
      <c r="U4" s="40">
        <f>-Impuestos!U80</f>
        <v>-33.211625000000012</v>
      </c>
      <c r="V4" s="40">
        <f>-Impuestos!V80</f>
        <v>-33.211625000000012</v>
      </c>
      <c r="W4" s="40">
        <f>-Impuestos!W80</f>
        <v>-33.211625000000012</v>
      </c>
      <c r="X4" s="40">
        <f>-Impuestos!X80</f>
        <v>-33.711625000000012</v>
      </c>
      <c r="Y4" s="40">
        <f>-Impuestos!Y80</f>
        <v>-36.086625000000012</v>
      </c>
      <c r="Z4" s="40">
        <f>-Impuestos!Z80</f>
        <v>-36.586625000000012</v>
      </c>
      <c r="AA4" s="40">
        <f>-Impuestos!AA80</f>
        <v>-37.086625000000012</v>
      </c>
      <c r="AB4" s="40">
        <f>-Impuestos!AB80</f>
        <v>-37.586625000000012</v>
      </c>
      <c r="AC4" s="60">
        <f>-Impuestos!AC80</f>
        <v>-3.8366250000000077</v>
      </c>
      <c r="AD4" s="1">
        <f>SUM(B4:AC4)</f>
        <v>-680.91562500000032</v>
      </c>
    </row>
    <row r="5" spans="1:30" s="1" customFormat="1">
      <c r="A5" s="76" t="s">
        <v>110</v>
      </c>
      <c r="B5" s="40">
        <f>-Impuestos!B17</f>
        <v>0</v>
      </c>
      <c r="C5" s="40">
        <f>-Impuestos!C17</f>
        <v>0</v>
      </c>
      <c r="D5" s="40">
        <f>-Impuestos!D17</f>
        <v>0</v>
      </c>
      <c r="E5" s="40">
        <f>-Impuestos!E17</f>
        <v>-3</v>
      </c>
      <c r="F5" s="40">
        <f>-Impuestos!F17</f>
        <v>-3</v>
      </c>
      <c r="G5" s="40">
        <f>-Impuestos!G17</f>
        <v>-3</v>
      </c>
      <c r="H5" s="40">
        <f>-Impuestos!H17</f>
        <v>-3</v>
      </c>
      <c r="I5" s="40">
        <f>-Impuestos!I17</f>
        <v>-3</v>
      </c>
      <c r="J5" s="40">
        <f>-Impuestos!J17</f>
        <v>0</v>
      </c>
      <c r="K5" s="40">
        <f>-Impuestos!K17</f>
        <v>0</v>
      </c>
      <c r="L5" s="40">
        <f>-Impuestos!L17</f>
        <v>0</v>
      </c>
      <c r="M5" s="40">
        <f>-Impuestos!M17</f>
        <v>0</v>
      </c>
      <c r="N5" s="40">
        <f>-Impuestos!N17</f>
        <v>0</v>
      </c>
      <c r="O5" s="40">
        <f>-Impuestos!O17</f>
        <v>0</v>
      </c>
      <c r="P5" s="40">
        <f>-Impuestos!P17</f>
        <v>0</v>
      </c>
      <c r="Q5" s="40">
        <f>-Impuestos!Q17</f>
        <v>0</v>
      </c>
      <c r="R5" s="40">
        <f>-Impuestos!R17</f>
        <v>0</v>
      </c>
      <c r="S5" s="40">
        <f>-Impuestos!S17</f>
        <v>0</v>
      </c>
      <c r="T5" s="40">
        <f>-Impuestos!T17</f>
        <v>0</v>
      </c>
      <c r="U5" s="40">
        <f>-Impuestos!U17</f>
        <v>0</v>
      </c>
      <c r="V5" s="40">
        <f>-Impuestos!V17</f>
        <v>0</v>
      </c>
      <c r="W5" s="40">
        <f>-Impuestos!W17</f>
        <v>0</v>
      </c>
      <c r="X5" s="40">
        <f>-Impuestos!X17</f>
        <v>0</v>
      </c>
      <c r="Y5" s="40">
        <f>-Impuestos!Y17</f>
        <v>0</v>
      </c>
      <c r="Z5" s="40">
        <f>-Impuestos!Z17</f>
        <v>0</v>
      </c>
      <c r="AA5" s="40">
        <f>-Impuestos!AA17</f>
        <v>0</v>
      </c>
      <c r="AB5" s="40">
        <f>-Impuestos!AB17</f>
        <v>0</v>
      </c>
      <c r="AC5" s="60">
        <f>-Impuestos!AC17</f>
        <v>0</v>
      </c>
      <c r="AD5" s="1">
        <f>SUM(B5:AC5)</f>
        <v>-15</v>
      </c>
    </row>
    <row r="6" spans="1:30" s="1" customFormat="1">
      <c r="A6" s="76" t="s">
        <v>56</v>
      </c>
      <c r="B6" s="40">
        <v>0</v>
      </c>
      <c r="C6" s="40">
        <v>0</v>
      </c>
      <c r="D6" s="40">
        <v>0</v>
      </c>
      <c r="E6" s="40">
        <f>-Impuestos!E94</f>
        <v>0</v>
      </c>
      <c r="F6" s="40">
        <f>-Impuestos!F94</f>
        <v>0</v>
      </c>
      <c r="G6" s="40">
        <f>-Impuestos!G94</f>
        <v>0</v>
      </c>
      <c r="H6" s="40">
        <f>-Impuestos!H94</f>
        <v>0</v>
      </c>
      <c r="I6" s="40">
        <f>-Impuestos!I94</f>
        <v>0</v>
      </c>
      <c r="J6" s="40">
        <f>-Impuestos!J94</f>
        <v>0</v>
      </c>
      <c r="K6" s="40">
        <f>-Impuestos!K94</f>
        <v>-4.0906254807693596</v>
      </c>
      <c r="L6" s="40">
        <f>-Impuestos!L94</f>
        <v>-45.192232211538474</v>
      </c>
      <c r="M6" s="40">
        <f>-Impuestos!M94</f>
        <v>-45.32723221153848</v>
      </c>
      <c r="N6" s="40">
        <f>-Impuestos!N94</f>
        <v>-45.462232211538478</v>
      </c>
      <c r="O6" s="40">
        <f>-Impuestos!O94</f>
        <v>-43.234732211538478</v>
      </c>
      <c r="P6" s="40">
        <f>-Impuestos!P94</f>
        <v>-43.234732211538478</v>
      </c>
      <c r="Q6" s="40">
        <f>-Impuestos!Q94</f>
        <v>-43.234732211538478</v>
      </c>
      <c r="R6" s="40">
        <f>-Impuestos!R94</f>
        <v>-51.023193750000011</v>
      </c>
      <c r="S6" s="40">
        <f>-Impuestos!S94</f>
        <v>-51.023193750000011</v>
      </c>
      <c r="T6" s="40">
        <f>-Impuestos!T94</f>
        <v>-49.898193750000011</v>
      </c>
      <c r="U6" s="40">
        <f>-Impuestos!U94</f>
        <v>-49.898193750000011</v>
      </c>
      <c r="V6" s="40">
        <f>-Impuestos!V94</f>
        <v>-49.898193750000011</v>
      </c>
      <c r="W6" s="40">
        <f>-Impuestos!W94</f>
        <v>-49.898193750000011</v>
      </c>
      <c r="X6" s="40">
        <f>-Impuestos!X94</f>
        <v>-52.463193750000009</v>
      </c>
      <c r="Y6" s="40">
        <f>-Impuestos!Y94</f>
        <v>-54.521943750000005</v>
      </c>
      <c r="Z6" s="40">
        <f>-Impuestos!Z94</f>
        <v>-57.08694375000001</v>
      </c>
      <c r="AA6" s="40">
        <f>-Impuestos!AA94</f>
        <v>-56.951943750000005</v>
      </c>
      <c r="AB6" s="40">
        <f>-Impuestos!AB94</f>
        <v>-56.816943750000007</v>
      </c>
      <c r="AC6" s="60">
        <f>-Impuestos!AC94</f>
        <v>-65.929443750000019</v>
      </c>
      <c r="AD6" s="1">
        <f>SUM(B6:AC6)</f>
        <v>-915.18609375000028</v>
      </c>
    </row>
    <row r="7" spans="1:30" s="1" customFormat="1">
      <c r="A7" s="86" t="s">
        <v>61</v>
      </c>
      <c r="B7" s="38">
        <f t="shared" ref="B7:D7" si="2">+B3+B4+B5+B6</f>
        <v>0</v>
      </c>
      <c r="C7" s="38">
        <f t="shared" si="2"/>
        <v>0</v>
      </c>
      <c r="D7" s="38">
        <f t="shared" si="2"/>
        <v>0</v>
      </c>
      <c r="E7" s="38">
        <f>+E3+E4+E5+E6</f>
        <v>221.80812500000005</v>
      </c>
      <c r="F7" s="38">
        <f t="shared" ref="F7:AC7" si="3">+F3+F4+F5+F6</f>
        <v>222.30812500000005</v>
      </c>
      <c r="G7" s="38">
        <f t="shared" si="3"/>
        <v>222.80812500000005</v>
      </c>
      <c r="H7" s="38">
        <f t="shared" si="3"/>
        <v>223.30812500000005</v>
      </c>
      <c r="I7" s="38">
        <f t="shared" si="3"/>
        <v>223.80812500000005</v>
      </c>
      <c r="J7" s="38">
        <f t="shared" si="3"/>
        <v>227.30812500000005</v>
      </c>
      <c r="K7" s="38">
        <f t="shared" si="3"/>
        <v>221.63416618589736</v>
      </c>
      <c r="L7" s="38">
        <f t="shared" si="3"/>
        <v>181.03255945512822</v>
      </c>
      <c r="M7" s="38">
        <f t="shared" si="3"/>
        <v>181.39755945512823</v>
      </c>
      <c r="N7" s="38">
        <f t="shared" si="3"/>
        <v>181.76255945512821</v>
      </c>
      <c r="O7" s="38">
        <f t="shared" si="3"/>
        <v>175.74005945512823</v>
      </c>
      <c r="P7" s="38">
        <f t="shared" si="3"/>
        <v>175.74005945512823</v>
      </c>
      <c r="Q7" s="38">
        <f t="shared" si="3"/>
        <v>175.74005945512823</v>
      </c>
      <c r="R7" s="38">
        <f t="shared" si="3"/>
        <v>167.95159791666669</v>
      </c>
      <c r="S7" s="38">
        <f t="shared" si="3"/>
        <v>167.95159791666669</v>
      </c>
      <c r="T7" s="38">
        <f t="shared" si="3"/>
        <v>164.90993125</v>
      </c>
      <c r="U7" s="38">
        <f t="shared" si="3"/>
        <v>164.90993125</v>
      </c>
      <c r="V7" s="38">
        <f t="shared" si="3"/>
        <v>164.90993125</v>
      </c>
      <c r="W7" s="38">
        <f t="shared" si="3"/>
        <v>164.90993125</v>
      </c>
      <c r="X7" s="38">
        <f t="shared" si="3"/>
        <v>161.84493125</v>
      </c>
      <c r="Y7" s="38">
        <f t="shared" si="3"/>
        <v>157.41118125000003</v>
      </c>
      <c r="Z7" s="38">
        <f t="shared" si="3"/>
        <v>154.34618125</v>
      </c>
      <c r="AA7" s="38">
        <f t="shared" si="3"/>
        <v>153.98118125000002</v>
      </c>
      <c r="AB7" s="38">
        <f t="shared" si="3"/>
        <v>153.61618125000001</v>
      </c>
      <c r="AC7" s="87">
        <f t="shared" si="3"/>
        <v>178.25368125000003</v>
      </c>
      <c r="AD7" s="1">
        <f>SUM(B7:AC7)</f>
        <v>4589.3920312500022</v>
      </c>
    </row>
    <row r="8" spans="1:30" s="1" customFormat="1">
      <c r="A8" s="76" t="s">
        <v>64</v>
      </c>
      <c r="B8" s="40">
        <f>-'Depreciación Trib Normal'!C17</f>
        <v>-500</v>
      </c>
      <c r="C8" s="40">
        <f>-'Depreciación Trib Normal'!D17</f>
        <v>-500</v>
      </c>
      <c r="D8" s="40">
        <f>-'Depreciación Trib Normal'!E17</f>
        <v>-500</v>
      </c>
      <c r="E8" s="40">
        <f>-'Depreciación Trib Normal'!F17</f>
        <v>-30</v>
      </c>
      <c r="F8" s="40">
        <f>-'Depreciación Trib Normal'!G17</f>
        <v>-30</v>
      </c>
      <c r="G8" s="40">
        <f>-'Depreciación Trib Normal'!H17</f>
        <v>-30</v>
      </c>
      <c r="H8" s="40">
        <f>-'Depreciación Trib Normal'!I17</f>
        <v>-30</v>
      </c>
      <c r="I8" s="40">
        <f>-'Depreciación Trib Normal'!J17</f>
        <v>-30</v>
      </c>
      <c r="J8" s="40">
        <f>-'Depreciación Trib Normal'!K17</f>
        <v>-30</v>
      </c>
      <c r="K8" s="40">
        <f>-'Depreciación Trib Normal'!L17</f>
        <v>-30</v>
      </c>
      <c r="L8" s="40">
        <f>-'Depreciación Trib Normal'!M17</f>
        <v>-30</v>
      </c>
      <c r="M8" s="40">
        <f>-'Depreciación Trib Normal'!N17</f>
        <v>-30</v>
      </c>
      <c r="N8" s="40">
        <f>-'Depreciación Trib Normal'!O17</f>
        <v>-30</v>
      </c>
      <c r="O8" s="40">
        <f>-'Depreciación Trib Normal'!P17</f>
        <v>-30</v>
      </c>
      <c r="P8" s="40">
        <f>-'Depreciación Trib Normal'!Q17</f>
        <v>-30</v>
      </c>
      <c r="Q8" s="40">
        <f>-'Depreciación Trib Normal'!R17</f>
        <v>-30</v>
      </c>
      <c r="R8" s="40">
        <f>-'Depreciación Trib Normal'!S17</f>
        <v>-30</v>
      </c>
      <c r="S8" s="40">
        <f>-'Depreciación Trib Normal'!T17</f>
        <v>-30</v>
      </c>
      <c r="T8" s="40">
        <f>-'Depreciación Trib Normal'!U17</f>
        <v>-30</v>
      </c>
      <c r="U8" s="40">
        <f>-'Depreciación Trib Normal'!V17</f>
        <v>-30</v>
      </c>
      <c r="V8" s="40">
        <f>-'Depreciación Trib Normal'!W17</f>
        <v>-30</v>
      </c>
      <c r="W8" s="40">
        <f>-'Depreciación Trib Normal'!X17</f>
        <v>0</v>
      </c>
      <c r="X8" s="40">
        <f>-'Depreciación Trib Normal'!Y17</f>
        <v>0</v>
      </c>
      <c r="Y8" s="40">
        <f>-'Depreciación Trib Normal'!Z17</f>
        <v>0</v>
      </c>
      <c r="Z8" s="40">
        <f>-'Depreciación Trib Normal'!AA17</f>
        <v>0</v>
      </c>
      <c r="AA8" s="40">
        <f>-'Depreciación Trib Normal'!AB17</f>
        <v>0</v>
      </c>
      <c r="AB8" s="40">
        <f>-'Depreciación Trib Normal'!AC17</f>
        <v>0</v>
      </c>
      <c r="AC8" s="60">
        <f>-'Depreciación Trib Normal'!AD17</f>
        <v>0</v>
      </c>
      <c r="AD8" s="1">
        <f t="shared" ref="AD8:AD19" si="4">SUM(B8:AC8)</f>
        <v>-2040</v>
      </c>
    </row>
    <row r="9" spans="1:30" s="1" customFormat="1">
      <c r="A9" s="76" t="s">
        <v>62</v>
      </c>
      <c r="B9" s="40">
        <f>-Supuestos!$C$11</f>
        <v>-25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60"/>
      <c r="AD9" s="1">
        <f t="shared" si="4"/>
        <v>-25</v>
      </c>
    </row>
    <row r="10" spans="1:30" s="1" customFormat="1">
      <c r="A10" s="76" t="s">
        <v>63</v>
      </c>
      <c r="B10" s="40"/>
      <c r="C10" s="40">
        <f>-Supuestos!$C$12/2</f>
        <v>-25</v>
      </c>
      <c r="D10" s="40">
        <f>-Supuestos!$C$12/2</f>
        <v>-25</v>
      </c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60"/>
      <c r="AD10" s="1">
        <f t="shared" si="4"/>
        <v>-50</v>
      </c>
    </row>
    <row r="11" spans="1:30" s="1" customFormat="1">
      <c r="A11" s="76" t="s">
        <v>65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60"/>
      <c r="AD11" s="1">
        <f t="shared" si="4"/>
        <v>0</v>
      </c>
    </row>
    <row r="12" spans="1:30" s="1" customFormat="1">
      <c r="A12" s="76" t="s">
        <v>66</v>
      </c>
      <c r="B12" s="40"/>
      <c r="C12" s="40"/>
      <c r="D12" s="40">
        <f>-Supuestos!C10</f>
        <v>-150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60">
        <f>-+D12</f>
        <v>150</v>
      </c>
      <c r="AD12" s="1">
        <f t="shared" si="4"/>
        <v>0</v>
      </c>
    </row>
    <row r="13" spans="1:30" s="1" customFormat="1">
      <c r="A13" s="86" t="s">
        <v>67</v>
      </c>
      <c r="B13" s="38">
        <f>SUM(B8:B12)</f>
        <v>-525</v>
      </c>
      <c r="C13" s="38">
        <f t="shared" ref="C13:AC13" si="5">SUM(C8:C12)</f>
        <v>-525</v>
      </c>
      <c r="D13" s="38">
        <f t="shared" si="5"/>
        <v>-675</v>
      </c>
      <c r="E13" s="38">
        <f t="shared" si="5"/>
        <v>-30</v>
      </c>
      <c r="F13" s="38">
        <f t="shared" si="5"/>
        <v>-30</v>
      </c>
      <c r="G13" s="38">
        <f t="shared" si="5"/>
        <v>-30</v>
      </c>
      <c r="H13" s="38">
        <f t="shared" si="5"/>
        <v>-30</v>
      </c>
      <c r="I13" s="38">
        <f t="shared" si="5"/>
        <v>-30</v>
      </c>
      <c r="J13" s="38">
        <f t="shared" si="5"/>
        <v>-30</v>
      </c>
      <c r="K13" s="38">
        <f t="shared" si="5"/>
        <v>-30</v>
      </c>
      <c r="L13" s="38">
        <f t="shared" si="5"/>
        <v>-30</v>
      </c>
      <c r="M13" s="38">
        <f t="shared" si="5"/>
        <v>-30</v>
      </c>
      <c r="N13" s="38">
        <f t="shared" si="5"/>
        <v>-30</v>
      </c>
      <c r="O13" s="38">
        <f t="shared" si="5"/>
        <v>-30</v>
      </c>
      <c r="P13" s="38">
        <f t="shared" si="5"/>
        <v>-30</v>
      </c>
      <c r="Q13" s="38">
        <f t="shared" si="5"/>
        <v>-30</v>
      </c>
      <c r="R13" s="38">
        <f t="shared" si="5"/>
        <v>-30</v>
      </c>
      <c r="S13" s="38">
        <f t="shared" si="5"/>
        <v>-30</v>
      </c>
      <c r="T13" s="38">
        <f t="shared" si="5"/>
        <v>-30</v>
      </c>
      <c r="U13" s="38">
        <f t="shared" si="5"/>
        <v>-30</v>
      </c>
      <c r="V13" s="38">
        <f t="shared" si="5"/>
        <v>-30</v>
      </c>
      <c r="W13" s="38">
        <f t="shared" si="5"/>
        <v>0</v>
      </c>
      <c r="X13" s="38">
        <f t="shared" si="5"/>
        <v>0</v>
      </c>
      <c r="Y13" s="38">
        <f t="shared" si="5"/>
        <v>0</v>
      </c>
      <c r="Z13" s="38">
        <f t="shared" si="5"/>
        <v>0</v>
      </c>
      <c r="AA13" s="38">
        <f t="shared" si="5"/>
        <v>0</v>
      </c>
      <c r="AB13" s="38">
        <f t="shared" si="5"/>
        <v>0</v>
      </c>
      <c r="AC13" s="87">
        <f t="shared" si="5"/>
        <v>150</v>
      </c>
      <c r="AD13" s="1">
        <f t="shared" si="4"/>
        <v>-2115</v>
      </c>
    </row>
    <row r="14" spans="1:30" s="1" customFormat="1">
      <c r="A14" s="88" t="s">
        <v>73</v>
      </c>
      <c r="B14" s="39">
        <f>+B7+B13</f>
        <v>-525</v>
      </c>
      <c r="C14" s="39">
        <f t="shared" ref="C14:AC14" si="6">+C7+C13</f>
        <v>-525</v>
      </c>
      <c r="D14" s="39">
        <f t="shared" si="6"/>
        <v>-675</v>
      </c>
      <c r="E14" s="39">
        <f>+E7+E13</f>
        <v>191.80812500000005</v>
      </c>
      <c r="F14" s="39">
        <f t="shared" si="6"/>
        <v>192.30812500000005</v>
      </c>
      <c r="G14" s="39">
        <f t="shared" si="6"/>
        <v>192.80812500000005</v>
      </c>
      <c r="H14" s="39">
        <f t="shared" si="6"/>
        <v>193.30812500000005</v>
      </c>
      <c r="I14" s="39">
        <f t="shared" si="6"/>
        <v>193.80812500000005</v>
      </c>
      <c r="J14" s="39">
        <f t="shared" si="6"/>
        <v>197.30812500000005</v>
      </c>
      <c r="K14" s="39">
        <f t="shared" si="6"/>
        <v>191.63416618589736</v>
      </c>
      <c r="L14" s="39">
        <f t="shared" si="6"/>
        <v>151.03255945512822</v>
      </c>
      <c r="M14" s="39">
        <f t="shared" si="6"/>
        <v>151.39755945512823</v>
      </c>
      <c r="N14" s="39">
        <f t="shared" si="6"/>
        <v>151.76255945512821</v>
      </c>
      <c r="O14" s="39">
        <f t="shared" si="6"/>
        <v>145.74005945512823</v>
      </c>
      <c r="P14" s="39">
        <f t="shared" si="6"/>
        <v>145.74005945512823</v>
      </c>
      <c r="Q14" s="39">
        <f t="shared" si="6"/>
        <v>145.74005945512823</v>
      </c>
      <c r="R14" s="39">
        <f t="shared" si="6"/>
        <v>137.95159791666669</v>
      </c>
      <c r="S14" s="39">
        <f t="shared" si="6"/>
        <v>137.95159791666669</v>
      </c>
      <c r="T14" s="39">
        <f t="shared" si="6"/>
        <v>134.90993125</v>
      </c>
      <c r="U14" s="39">
        <f t="shared" si="6"/>
        <v>134.90993125</v>
      </c>
      <c r="V14" s="39">
        <f t="shared" si="6"/>
        <v>134.90993125</v>
      </c>
      <c r="W14" s="39">
        <f t="shared" si="6"/>
        <v>164.90993125</v>
      </c>
      <c r="X14" s="39">
        <f t="shared" si="6"/>
        <v>161.84493125</v>
      </c>
      <c r="Y14" s="39">
        <f t="shared" si="6"/>
        <v>157.41118125000003</v>
      </c>
      <c r="Z14" s="39">
        <f t="shared" si="6"/>
        <v>154.34618125</v>
      </c>
      <c r="AA14" s="39">
        <f t="shared" si="6"/>
        <v>153.98118125000002</v>
      </c>
      <c r="AB14" s="39">
        <f t="shared" si="6"/>
        <v>153.61618125000001</v>
      </c>
      <c r="AC14" s="89">
        <f t="shared" si="6"/>
        <v>328.25368125</v>
      </c>
      <c r="AD14" s="1">
        <f t="shared" si="4"/>
        <v>2474.3920312500004</v>
      </c>
    </row>
    <row r="15" spans="1:30" s="1" customFormat="1">
      <c r="A15" s="76" t="s">
        <v>68</v>
      </c>
      <c r="B15" s="40"/>
      <c r="C15" s="40"/>
      <c r="D15" s="40"/>
      <c r="E15" s="40">
        <f>-E14</f>
        <v>-191.80812500000005</v>
      </c>
      <c r="F15" s="40">
        <f>-F14-F16</f>
        <v>-207.65277500000005</v>
      </c>
      <c r="G15" s="40">
        <f t="shared" ref="G15:AB15" si="7">-G14-G16</f>
        <v>-224.76499700000005</v>
      </c>
      <c r="H15" s="40">
        <f t="shared" si="7"/>
        <v>-243.24619676000006</v>
      </c>
      <c r="I15" s="40">
        <f t="shared" si="7"/>
        <v>-263.20589250080008</v>
      </c>
      <c r="J15" s="40">
        <f t="shared" si="7"/>
        <v>-287.7623639008641</v>
      </c>
      <c r="K15" s="40">
        <f t="shared" si="7"/>
        <v>-305.1093941988305</v>
      </c>
      <c r="L15" s="40">
        <f t="shared" si="7"/>
        <v>-288.91653900396784</v>
      </c>
      <c r="M15" s="40">
        <f t="shared" si="7"/>
        <v>-312.39486212428528</v>
      </c>
      <c r="N15" s="40">
        <f t="shared" si="7"/>
        <v>-337.75145109422806</v>
      </c>
      <c r="O15" s="40">
        <f t="shared" si="7"/>
        <v>-358.74906718176635</v>
      </c>
      <c r="P15" s="40">
        <f t="shared" si="7"/>
        <v>-387.44899255630764</v>
      </c>
      <c r="Q15" s="40">
        <f t="shared" si="7"/>
        <v>-418.44491196081225</v>
      </c>
      <c r="R15" s="40">
        <f t="shared" si="7"/>
        <v>-444.13204337921565</v>
      </c>
      <c r="S15" s="40">
        <f t="shared" si="7"/>
        <v>-479.66260684955284</v>
      </c>
      <c r="T15" s="40">
        <f t="shared" si="7"/>
        <v>-514.99394873085043</v>
      </c>
      <c r="U15" s="40">
        <f t="shared" si="7"/>
        <v>-556.19346462931844</v>
      </c>
      <c r="V15" s="40">
        <f t="shared" si="7"/>
        <v>-600.68894179966389</v>
      </c>
      <c r="W15" s="40">
        <f t="shared" si="7"/>
        <v>-678.74405714363695</v>
      </c>
      <c r="X15" s="40">
        <f t="shared" si="7"/>
        <v>-729.97858171512803</v>
      </c>
      <c r="Y15" s="40">
        <f t="shared" si="7"/>
        <v>-783.94311825233819</v>
      </c>
      <c r="Z15" s="40">
        <f t="shared" si="7"/>
        <v>-843.59356771252521</v>
      </c>
      <c r="AA15" s="40">
        <f t="shared" si="7"/>
        <v>-910.71605312952715</v>
      </c>
      <c r="AB15" s="40">
        <f t="shared" si="7"/>
        <v>-983.20833737988937</v>
      </c>
      <c r="AC15" s="60">
        <f>-SUM(E15:AB15)</f>
        <v>11353.110289003505</v>
      </c>
      <c r="AD15" s="1">
        <f t="shared" si="4"/>
        <v>0</v>
      </c>
    </row>
    <row r="16" spans="1:30" s="1" customFormat="1">
      <c r="A16" s="76" t="s">
        <v>69</v>
      </c>
      <c r="B16" s="40"/>
      <c r="C16" s="40"/>
      <c r="D16" s="40"/>
      <c r="E16" s="40"/>
      <c r="F16" s="40">
        <f>-E15*Supuestos!$C$6</f>
        <v>15.344650000000003</v>
      </c>
      <c r="G16" s="40">
        <f>-SUM($E15:F15)*Supuestos!$C$6</f>
        <v>31.956872000000008</v>
      </c>
      <c r="H16" s="40">
        <f>-SUM($E15:G15)*Supuestos!$C$6</f>
        <v>49.938071760000014</v>
      </c>
      <c r="I16" s="40">
        <f>-SUM($E15:H15)*Supuestos!$C$6</f>
        <v>69.397767500800015</v>
      </c>
      <c r="J16" s="40">
        <f>-SUM($E15:I15)*Supuestos!$C$6</f>
        <v>90.454238900864027</v>
      </c>
      <c r="K16" s="40">
        <f>-SUM($E15:J15)*Supuestos!$C$6</f>
        <v>113.47522801293314</v>
      </c>
      <c r="L16" s="40">
        <f>-SUM($E15:K15)*Supuestos!$C$6</f>
        <v>137.88397954883959</v>
      </c>
      <c r="M16" s="40">
        <f>-SUM($E15:L15)*Supuestos!$C$6</f>
        <v>160.99730266915705</v>
      </c>
      <c r="N16" s="40">
        <f>-SUM($E15:M15)*Supuestos!$C$6</f>
        <v>185.98889163909985</v>
      </c>
      <c r="O16" s="40">
        <f>-SUM($E15:N15)*Supuestos!$C$6</f>
        <v>213.00900772663809</v>
      </c>
      <c r="P16" s="40">
        <f>-SUM($E15:O15)*Supuestos!$C$6</f>
        <v>241.70893310117938</v>
      </c>
      <c r="Q16" s="40">
        <f>-SUM($E15:P15)*Supuestos!$C$6</f>
        <v>272.70485250568402</v>
      </c>
      <c r="R16" s="40">
        <f>-SUM($E15:Q15)*Supuestos!$C$6</f>
        <v>306.18044546254896</v>
      </c>
      <c r="S16" s="40">
        <f>-SUM($E15:R15)*Supuestos!$C$6</f>
        <v>341.71100893288616</v>
      </c>
      <c r="T16" s="40">
        <f>-SUM($E15:S15)*Supuestos!$C$6</f>
        <v>380.08401748085038</v>
      </c>
      <c r="U16" s="40">
        <f>-SUM($E15:T15)*Supuestos!$C$6</f>
        <v>421.28353337931838</v>
      </c>
      <c r="V16" s="40">
        <f>-SUM($E15:U15)*Supuestos!$C$6</f>
        <v>465.77901054966389</v>
      </c>
      <c r="W16" s="40">
        <f>-SUM($E15:V15)*Supuestos!$C$6</f>
        <v>513.83412589363695</v>
      </c>
      <c r="X16" s="40">
        <f>-SUM($E15:W15)*Supuestos!$C$6</f>
        <v>568.13365046512797</v>
      </c>
      <c r="Y16" s="40">
        <f>-SUM($E15:X15)*Supuestos!$C$6</f>
        <v>626.53193700233817</v>
      </c>
      <c r="Z16" s="40">
        <f>-SUM($E15:Y15)*Supuestos!$C$6</f>
        <v>689.24738646252524</v>
      </c>
      <c r="AA16" s="40">
        <f>-SUM($E15:Z15)*Supuestos!$C$6</f>
        <v>756.73487187952719</v>
      </c>
      <c r="AB16" s="40">
        <f>-SUM($E15:AA15)*Supuestos!$C$6</f>
        <v>829.5921561298893</v>
      </c>
      <c r="AC16" s="60">
        <f>-SUM($E15:AB15)*Supuestos!$C$6</f>
        <v>908.24882312028046</v>
      </c>
      <c r="AD16" s="1">
        <f t="shared" si="4"/>
        <v>8390.2207621237885</v>
      </c>
    </row>
    <row r="17" spans="1:30" s="1" customFormat="1">
      <c r="A17" s="86" t="s">
        <v>70</v>
      </c>
      <c r="B17" s="38">
        <f t="shared" ref="B17:D17" si="8">SUM(B14:B16)</f>
        <v>-525</v>
      </c>
      <c r="C17" s="38">
        <f t="shared" si="8"/>
        <v>-525</v>
      </c>
      <c r="D17" s="38">
        <f t="shared" si="8"/>
        <v>-675</v>
      </c>
      <c r="E17" s="38">
        <f>SUM(E14:E16)</f>
        <v>0</v>
      </c>
      <c r="F17" s="38">
        <f t="shared" ref="F17:AC17" si="9">SUM(F14:F16)</f>
        <v>0</v>
      </c>
      <c r="G17" s="38">
        <f t="shared" si="9"/>
        <v>0</v>
      </c>
      <c r="H17" s="38">
        <f t="shared" si="9"/>
        <v>0</v>
      </c>
      <c r="I17" s="38">
        <f t="shared" si="9"/>
        <v>0</v>
      </c>
      <c r="J17" s="38">
        <f t="shared" si="9"/>
        <v>0</v>
      </c>
      <c r="K17" s="38">
        <f t="shared" si="9"/>
        <v>0</v>
      </c>
      <c r="L17" s="38">
        <f t="shared" si="9"/>
        <v>0</v>
      </c>
      <c r="M17" s="38">
        <f t="shared" si="9"/>
        <v>0</v>
      </c>
      <c r="N17" s="38">
        <f t="shared" si="9"/>
        <v>0</v>
      </c>
      <c r="O17" s="38">
        <f t="shared" si="9"/>
        <v>0</v>
      </c>
      <c r="P17" s="38">
        <f t="shared" si="9"/>
        <v>0</v>
      </c>
      <c r="Q17" s="38">
        <f t="shared" si="9"/>
        <v>0</v>
      </c>
      <c r="R17" s="38">
        <f t="shared" si="9"/>
        <v>0</v>
      </c>
      <c r="S17" s="38">
        <f t="shared" si="9"/>
        <v>0</v>
      </c>
      <c r="T17" s="38">
        <f t="shared" si="9"/>
        <v>0</v>
      </c>
      <c r="U17" s="38">
        <f t="shared" si="9"/>
        <v>0</v>
      </c>
      <c r="V17" s="38">
        <f t="shared" si="9"/>
        <v>0</v>
      </c>
      <c r="W17" s="38">
        <f t="shared" si="9"/>
        <v>0</v>
      </c>
      <c r="X17" s="38">
        <f t="shared" si="9"/>
        <v>0</v>
      </c>
      <c r="Y17" s="38">
        <f t="shared" si="9"/>
        <v>0</v>
      </c>
      <c r="Z17" s="38">
        <f t="shared" si="9"/>
        <v>0</v>
      </c>
      <c r="AA17" s="38">
        <f t="shared" si="9"/>
        <v>0</v>
      </c>
      <c r="AB17" s="38">
        <f t="shared" si="9"/>
        <v>0</v>
      </c>
      <c r="AC17" s="87">
        <f t="shared" si="9"/>
        <v>12589.612793373786</v>
      </c>
      <c r="AD17" s="1">
        <f t="shared" si="4"/>
        <v>10864.612793373786</v>
      </c>
    </row>
    <row r="18" spans="1:30" s="1" customFormat="1">
      <c r="A18" s="76" t="s">
        <v>71</v>
      </c>
      <c r="B18" s="40">
        <v>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204">
        <f>-((SUM('Resultado Financiero'!B9:AC9)+SUM(B4:AC4))*35%+SUM(B6:AC6))</f>
        <v>-276.41624999999931</v>
      </c>
      <c r="AD18" s="1">
        <f t="shared" si="4"/>
        <v>-276.41624999999931</v>
      </c>
    </row>
    <row r="19" spans="1:30" s="1" customFormat="1" ht="16" thickBot="1">
      <c r="A19" s="90" t="s">
        <v>72</v>
      </c>
      <c r="B19" s="91">
        <f>+B17+B18</f>
        <v>-525</v>
      </c>
      <c r="C19" s="91">
        <f t="shared" ref="C19:AC19" si="10">+C17+C18</f>
        <v>-525</v>
      </c>
      <c r="D19" s="91">
        <f t="shared" si="10"/>
        <v>-675</v>
      </c>
      <c r="E19" s="91">
        <f t="shared" si="10"/>
        <v>0</v>
      </c>
      <c r="F19" s="91">
        <f t="shared" si="10"/>
        <v>0</v>
      </c>
      <c r="G19" s="91">
        <f t="shared" si="10"/>
        <v>0</v>
      </c>
      <c r="H19" s="91">
        <f t="shared" si="10"/>
        <v>0</v>
      </c>
      <c r="I19" s="91">
        <f t="shared" si="10"/>
        <v>0</v>
      </c>
      <c r="J19" s="91">
        <f t="shared" si="10"/>
        <v>0</v>
      </c>
      <c r="K19" s="91">
        <f t="shared" si="10"/>
        <v>0</v>
      </c>
      <c r="L19" s="91">
        <f t="shared" si="10"/>
        <v>0</v>
      </c>
      <c r="M19" s="91">
        <f t="shared" si="10"/>
        <v>0</v>
      </c>
      <c r="N19" s="91">
        <f t="shared" si="10"/>
        <v>0</v>
      </c>
      <c r="O19" s="91">
        <f t="shared" si="10"/>
        <v>0</v>
      </c>
      <c r="P19" s="91">
        <f t="shared" si="10"/>
        <v>0</v>
      </c>
      <c r="Q19" s="91">
        <f t="shared" si="10"/>
        <v>0</v>
      </c>
      <c r="R19" s="91">
        <f t="shared" si="10"/>
        <v>0</v>
      </c>
      <c r="S19" s="91">
        <f t="shared" si="10"/>
        <v>0</v>
      </c>
      <c r="T19" s="91">
        <f t="shared" si="10"/>
        <v>0</v>
      </c>
      <c r="U19" s="91">
        <f t="shared" si="10"/>
        <v>0</v>
      </c>
      <c r="V19" s="91">
        <f t="shared" si="10"/>
        <v>0</v>
      </c>
      <c r="W19" s="91">
        <f t="shared" si="10"/>
        <v>0</v>
      </c>
      <c r="X19" s="91">
        <f t="shared" si="10"/>
        <v>0</v>
      </c>
      <c r="Y19" s="91">
        <f t="shared" si="10"/>
        <v>0</v>
      </c>
      <c r="Z19" s="91">
        <f t="shared" si="10"/>
        <v>0</v>
      </c>
      <c r="AA19" s="91">
        <f t="shared" si="10"/>
        <v>0</v>
      </c>
      <c r="AB19" s="91">
        <f t="shared" si="10"/>
        <v>0</v>
      </c>
      <c r="AC19" s="92">
        <f t="shared" si="10"/>
        <v>12313.196543373786</v>
      </c>
      <c r="AD19" s="1">
        <f t="shared" si="4"/>
        <v>10588.196543373786</v>
      </c>
    </row>
    <row r="20" spans="1:30" s="1" customFormat="1"/>
    <row r="21" spans="1:30" s="1" customFormat="1" ht="16" thickBot="1">
      <c r="A21" s="37" t="s">
        <v>185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30" s="1" customFormat="1">
      <c r="A22" s="74" t="str">
        <f>"VAN (tasa de descuento "&amp;TEXT(Supuestos!C6,"0.0%")&amp;"; precio "&amp;TEXT(Supuestos!C14,"0.0")&amp;" US$ / lb)"</f>
        <v>VAN (tasa de descuento 8.0%; precio 2.5 US$ / lb)</v>
      </c>
      <c r="B22" s="75">
        <f>NPV(Supuestos!$C$6,C19:AC19)+B19</f>
        <v>-48.364915942757648</v>
      </c>
    </row>
    <row r="23" spans="1:30" s="1" customFormat="1">
      <c r="A23" s="76" t="s">
        <v>74</v>
      </c>
      <c r="B23" s="58">
        <f>IRR(B14:AC14)</f>
        <v>7.9036423422295554E-2</v>
      </c>
    </row>
    <row r="24" spans="1:30" s="1" customFormat="1">
      <c r="A24" s="76" t="s">
        <v>75</v>
      </c>
      <c r="B24" s="58">
        <f>IRR(B19:AC19)</f>
        <v>7.87157819484674E-2</v>
      </c>
    </row>
    <row r="25" spans="1:30" s="1" customFormat="1">
      <c r="A25" s="76" t="s">
        <v>88</v>
      </c>
      <c r="B25" s="60">
        <f>NPV(Supuestos!$C$6,'Resultado Financiero'!C9:AC9)+'Resultado Financiero'!B9</f>
        <v>1445.0348186362296</v>
      </c>
    </row>
    <row r="26" spans="1:30" s="1" customFormat="1">
      <c r="A26" s="76" t="s">
        <v>114</v>
      </c>
      <c r="B26" s="60">
        <f>NPV(Supuestos!$C$6,C4:AC4)+B4</f>
        <v>-231.00118988088809</v>
      </c>
    </row>
    <row r="27" spans="1:30" s="1" customFormat="1">
      <c r="A27" s="76" t="s">
        <v>115</v>
      </c>
      <c r="B27" s="60">
        <f>NPV(Supuestos!$C$6,C5:AC5)+B5</f>
        <v>-10.269315938986843</v>
      </c>
    </row>
    <row r="28" spans="1:30" s="1" customFormat="1">
      <c r="A28" s="76" t="s">
        <v>85</v>
      </c>
      <c r="B28" s="60">
        <f>NPV(Supuestos!$C$6,C6:AC6)+B6</f>
        <v>-230.25942345130809</v>
      </c>
    </row>
    <row r="29" spans="1:30" s="1" customFormat="1">
      <c r="A29" s="76" t="s">
        <v>86</v>
      </c>
      <c r="B29" s="60">
        <f>NPV(Supuestos!$C$6,C18:AC18)+B18</f>
        <v>-34.603670875243481</v>
      </c>
    </row>
    <row r="30" spans="1:30" s="1" customFormat="1">
      <c r="A30" s="76" t="s">
        <v>87</v>
      </c>
      <c r="B30" s="60">
        <f>+B26+B27+B28+B29</f>
        <v>-506.13360014642655</v>
      </c>
    </row>
    <row r="31" spans="1:30" s="1" customFormat="1">
      <c r="A31" s="192" t="s">
        <v>174</v>
      </c>
      <c r="B31" s="58">
        <f>('Flujo de caja sin impuestos'!B17-B22)/'Flujo de caja sin impuestos'!B17</f>
        <v>1.1056536141761049</v>
      </c>
    </row>
    <row r="32" spans="1:30" s="1" customFormat="1">
      <c r="A32" s="192" t="s">
        <v>167</v>
      </c>
      <c r="B32" s="58">
        <f>-B30/B25</f>
        <v>0.35025702745633264</v>
      </c>
    </row>
    <row r="33" spans="1:2" s="1" customFormat="1" ht="16" thickBot="1">
      <c r="A33" s="196" t="s">
        <v>166</v>
      </c>
      <c r="B33" s="65">
        <f>('Flujo de caja sin impuestos'!B19-B24)/'Flujo de caja sin impuestos'!B19</f>
        <v>0.13093016126715826</v>
      </c>
    </row>
    <row r="34" spans="1:2" s="1" customFormat="1"/>
    <row r="35" spans="1:2" s="1" customFormat="1">
      <c r="B35" s="14"/>
    </row>
    <row r="36" spans="1:2" s="1" customFormat="1">
      <c r="B36" s="14"/>
    </row>
    <row r="37" spans="1:2" s="1" customFormat="1">
      <c r="B37" s="14"/>
    </row>
    <row r="38" spans="1:2" s="1" customFormat="1"/>
    <row r="39" spans="1:2" s="1" customFormat="1"/>
    <row r="40" spans="1:2" s="1" customFormat="1"/>
    <row r="41" spans="1:2" s="1" customFormat="1"/>
    <row r="42" spans="1:2" s="1" customFormat="1"/>
    <row r="43" spans="1:2" s="1" customFormat="1"/>
    <row r="44" spans="1:2" s="1" customFormat="1"/>
    <row r="45" spans="1:2" s="1" customFormat="1"/>
    <row r="46" spans="1:2" s="1" customFormat="1"/>
    <row r="47" spans="1:2" s="1" customFormat="1"/>
    <row r="48" spans="1:2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</sheetData>
  <sheetProtection algorithmName="SHA-512" hashValue="lxB8l40nUi6OM78clghkFoDNRB83EKDFvTtj1rbbHcc1n2NRHJrYgzFd/lwaU2tMk6yXLEu6R7IQSPPcq3+bGQ==" saltValue="0NU1ahqSqLqGTlQ/6S64Vg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964E-A30B-43FE-A13F-50D4054693E8}">
  <sheetPr>
    <tabColor theme="9" tint="-0.499984740745262"/>
  </sheetPr>
  <dimension ref="A1:AD21"/>
  <sheetViews>
    <sheetView workbookViewId="0">
      <pane xSplit="1" topLeftCell="B1" activePane="topRight" state="frozen"/>
      <selection pane="topRight" activeCell="A2" sqref="A2"/>
    </sheetView>
  </sheetViews>
  <sheetFormatPr baseColWidth="10" defaultRowHeight="15"/>
  <cols>
    <col min="1" max="1" width="38" bestFit="1" customWidth="1"/>
    <col min="5" max="5" width="12.6640625" bestFit="1" customWidth="1"/>
  </cols>
  <sheetData>
    <row r="1" spans="1:30">
      <c r="A1" s="78" t="str">
        <f>"Precio ("&amp;TEXT(Supuestos!C14,"0.0")&amp;" US$ / lb)"</f>
        <v>Precio (2.5 US$ / lb)</v>
      </c>
      <c r="B1" s="79"/>
      <c r="C1" s="79"/>
      <c r="D1" s="79"/>
      <c r="E1" s="79">
        <f>+Supuestos!$C$14</f>
        <v>2.5</v>
      </c>
      <c r="F1" s="79">
        <f>+Supuestos!$C$14</f>
        <v>2.5</v>
      </c>
      <c r="G1" s="79">
        <f>+Supuestos!$C$14</f>
        <v>2.5</v>
      </c>
      <c r="H1" s="79">
        <f>+Supuestos!$C$14</f>
        <v>2.5</v>
      </c>
      <c r="I1" s="79">
        <f>+Supuestos!$C$14</f>
        <v>2.5</v>
      </c>
      <c r="J1" s="79">
        <f>+Supuestos!$C$14</f>
        <v>2.5</v>
      </c>
      <c r="K1" s="79">
        <f>+Supuestos!$C$14</f>
        <v>2.5</v>
      </c>
      <c r="L1" s="79">
        <f>+Supuestos!$C$14</f>
        <v>2.5</v>
      </c>
      <c r="M1" s="79">
        <f>+Supuestos!$C$14</f>
        <v>2.5</v>
      </c>
      <c r="N1" s="79">
        <f>+Supuestos!$C$14</f>
        <v>2.5</v>
      </c>
      <c r="O1" s="79">
        <f>+Supuestos!$C$14</f>
        <v>2.5</v>
      </c>
      <c r="P1" s="79">
        <f>+Supuestos!$C$14</f>
        <v>2.5</v>
      </c>
      <c r="Q1" s="79">
        <f>+Supuestos!$C$14</f>
        <v>2.5</v>
      </c>
      <c r="R1" s="79">
        <f>+Supuestos!$C$14</f>
        <v>2.5</v>
      </c>
      <c r="S1" s="79">
        <f>+Supuestos!$C$14</f>
        <v>2.5</v>
      </c>
      <c r="T1" s="79">
        <f>+Supuestos!$C$14</f>
        <v>2.5</v>
      </c>
      <c r="U1" s="79">
        <f>+Supuestos!$C$14</f>
        <v>2.5</v>
      </c>
      <c r="V1" s="79">
        <f>+Supuestos!$C$14</f>
        <v>2.5</v>
      </c>
      <c r="W1" s="79">
        <f>+Supuestos!$C$14</f>
        <v>2.5</v>
      </c>
      <c r="X1" s="79">
        <f>+Supuestos!$C$14</f>
        <v>2.5</v>
      </c>
      <c r="Y1" s="79">
        <f>+Supuestos!$C$14</f>
        <v>2.5</v>
      </c>
      <c r="Z1" s="79">
        <f>+Supuestos!$C$14</f>
        <v>2.5</v>
      </c>
      <c r="AA1" s="79">
        <f>+Supuestos!$C$14</f>
        <v>2.5</v>
      </c>
      <c r="AB1" s="79">
        <f>+Supuestos!$C$14</f>
        <v>2.5</v>
      </c>
      <c r="AC1" s="80">
        <f>+Supuestos!$C$14</f>
        <v>2.5</v>
      </c>
    </row>
    <row r="2" spans="1:30" ht="16">
      <c r="A2" s="227" t="s">
        <v>186</v>
      </c>
      <c r="B2" s="73">
        <v>2021</v>
      </c>
      <c r="C2" s="73">
        <f>+B2+1</f>
        <v>2022</v>
      </c>
      <c r="D2" s="73">
        <f>+C2+1</f>
        <v>2023</v>
      </c>
      <c r="E2" s="73">
        <f t="shared" ref="E2:AC2" si="0">+D2+1</f>
        <v>2024</v>
      </c>
      <c r="F2" s="73">
        <f t="shared" si="0"/>
        <v>2025</v>
      </c>
      <c r="G2" s="73">
        <f t="shared" si="0"/>
        <v>2026</v>
      </c>
      <c r="H2" s="73">
        <f t="shared" si="0"/>
        <v>2027</v>
      </c>
      <c r="I2" s="73">
        <f t="shared" si="0"/>
        <v>2028</v>
      </c>
      <c r="J2" s="73">
        <f t="shared" si="0"/>
        <v>2029</v>
      </c>
      <c r="K2" s="73">
        <f t="shared" si="0"/>
        <v>2030</v>
      </c>
      <c r="L2" s="73">
        <f t="shared" si="0"/>
        <v>2031</v>
      </c>
      <c r="M2" s="73">
        <f t="shared" si="0"/>
        <v>2032</v>
      </c>
      <c r="N2" s="73">
        <f t="shared" si="0"/>
        <v>2033</v>
      </c>
      <c r="O2" s="73">
        <f t="shared" si="0"/>
        <v>2034</v>
      </c>
      <c r="P2" s="73">
        <f t="shared" si="0"/>
        <v>2035</v>
      </c>
      <c r="Q2" s="73">
        <f t="shared" si="0"/>
        <v>2036</v>
      </c>
      <c r="R2" s="73">
        <f t="shared" si="0"/>
        <v>2037</v>
      </c>
      <c r="S2" s="73">
        <f t="shared" si="0"/>
        <v>2038</v>
      </c>
      <c r="T2" s="73">
        <f t="shared" si="0"/>
        <v>2039</v>
      </c>
      <c r="U2" s="73">
        <f t="shared" si="0"/>
        <v>2040</v>
      </c>
      <c r="V2" s="73">
        <f t="shared" si="0"/>
        <v>2041</v>
      </c>
      <c r="W2" s="73">
        <f t="shared" si="0"/>
        <v>2042</v>
      </c>
      <c r="X2" s="73">
        <f t="shared" si="0"/>
        <v>2043</v>
      </c>
      <c r="Y2" s="73">
        <f t="shared" si="0"/>
        <v>2044</v>
      </c>
      <c r="Z2" s="73">
        <f t="shared" si="0"/>
        <v>2045</v>
      </c>
      <c r="AA2" s="73">
        <f t="shared" si="0"/>
        <v>2046</v>
      </c>
      <c r="AB2" s="73">
        <f t="shared" si="0"/>
        <v>2047</v>
      </c>
      <c r="AC2" s="82">
        <f t="shared" si="0"/>
        <v>2048</v>
      </c>
      <c r="AD2" s="148" t="s">
        <v>39</v>
      </c>
    </row>
    <row r="3" spans="1:30" s="1" customFormat="1">
      <c r="A3" s="76" t="s">
        <v>3</v>
      </c>
      <c r="B3" s="40"/>
      <c r="C3" s="40"/>
      <c r="D3" s="40"/>
      <c r="E3" s="40">
        <f>+Supuestos!$C$13*E1*2204.62/1000</f>
        <v>688.94375000000002</v>
      </c>
      <c r="F3" s="40">
        <f>+Supuestos!$C$13*F1*2204.62/1000</f>
        <v>688.94375000000002</v>
      </c>
      <c r="G3" s="40">
        <f>+Supuestos!$C$13*G1*2204.62/1000</f>
        <v>688.94375000000002</v>
      </c>
      <c r="H3" s="40">
        <f>+Supuestos!$C$13*H1*2204.62/1000</f>
        <v>688.94375000000002</v>
      </c>
      <c r="I3" s="40">
        <f>+Supuestos!$C$13*I1*2204.62/1000</f>
        <v>688.94375000000002</v>
      </c>
      <c r="J3" s="40">
        <f>+Supuestos!$C$13*J1*2204.62/1000</f>
        <v>688.94375000000002</v>
      </c>
      <c r="K3" s="40">
        <f>+Supuestos!$C$13*K1*2204.62/1000</f>
        <v>688.94375000000002</v>
      </c>
      <c r="L3" s="40">
        <f>+Supuestos!$C$13*L1*2204.62/1000</f>
        <v>688.94375000000002</v>
      </c>
      <c r="M3" s="40">
        <f>+Supuestos!$C$13*M1*2204.62/1000</f>
        <v>688.94375000000002</v>
      </c>
      <c r="N3" s="40">
        <f>+Supuestos!$C$13*N1*2204.62/1000</f>
        <v>688.94375000000002</v>
      </c>
      <c r="O3" s="40">
        <f>+Supuestos!$C$13*O1*2204.62/1000</f>
        <v>688.94375000000002</v>
      </c>
      <c r="P3" s="40">
        <f>+Supuestos!$C$13*P1*2204.62/1000</f>
        <v>688.94375000000002</v>
      </c>
      <c r="Q3" s="40">
        <f>+Supuestos!$C$13*Q1*2204.62/1000</f>
        <v>688.94375000000002</v>
      </c>
      <c r="R3" s="40">
        <f>+Supuestos!$C$13*R1*2204.62/1000</f>
        <v>688.94375000000002</v>
      </c>
      <c r="S3" s="40">
        <f>+Supuestos!$C$13*S1*2204.62/1000</f>
        <v>688.94375000000002</v>
      </c>
      <c r="T3" s="40">
        <f>+Supuestos!$C$13*T1*2204.62/1000</f>
        <v>688.94375000000002</v>
      </c>
      <c r="U3" s="40">
        <f>+Supuestos!$C$13*U1*2204.62/1000</f>
        <v>688.94375000000002</v>
      </c>
      <c r="V3" s="40">
        <f>+Supuestos!$C$13*V1*2204.62/1000</f>
        <v>688.94375000000002</v>
      </c>
      <c r="W3" s="40">
        <f>+Supuestos!$C$13*W1*2204.62/1000</f>
        <v>688.94375000000002</v>
      </c>
      <c r="X3" s="40">
        <f>+Supuestos!$C$13*X1*2204.62/1000</f>
        <v>688.94375000000002</v>
      </c>
      <c r="Y3" s="40">
        <f>+Supuestos!$C$13*Y1*2204.62/1000</f>
        <v>688.94375000000002</v>
      </c>
      <c r="Z3" s="40">
        <f>+Supuestos!$C$13*Z1*2204.62/1000</f>
        <v>688.94375000000002</v>
      </c>
      <c r="AA3" s="40">
        <f>+Supuestos!$C$13*AA1*2204.62/1000</f>
        <v>688.94375000000002</v>
      </c>
      <c r="AB3" s="40">
        <f>+Supuestos!$C$13*AB1*2204.62/1000</f>
        <v>688.94375000000002</v>
      </c>
      <c r="AC3" s="60">
        <f>+Supuestos!$C$13*AC1*2204.62/1000</f>
        <v>688.94375000000002</v>
      </c>
      <c r="AD3" s="1">
        <f t="shared" ref="AD3:AD12" si="1">SUM(B3:AC3)</f>
        <v>17223.593750000004</v>
      </c>
    </row>
    <row r="4" spans="1:30" s="1" customFormat="1">
      <c r="A4" s="76" t="s">
        <v>4</v>
      </c>
      <c r="B4" s="40"/>
      <c r="C4" s="40"/>
      <c r="D4" s="40"/>
      <c r="E4" s="40">
        <f>-+Supuestos!$C$13*Supuestos!$C$15*2204.62/1000</f>
        <v>-440.92399999999998</v>
      </c>
      <c r="F4" s="40">
        <f>-+Supuestos!$C$13*Supuestos!$C$15*2204.62/1000</f>
        <v>-440.92399999999998</v>
      </c>
      <c r="G4" s="40">
        <f>-+Supuestos!$C$13*Supuestos!$C$15*2204.62/1000</f>
        <v>-440.92399999999998</v>
      </c>
      <c r="H4" s="40">
        <f>-+Supuestos!$C$13*Supuestos!$C$15*2204.62/1000</f>
        <v>-440.92399999999998</v>
      </c>
      <c r="I4" s="40">
        <f>-+Supuestos!$C$13*Supuestos!$C$15*2204.62/1000</f>
        <v>-440.92399999999998</v>
      </c>
      <c r="J4" s="40">
        <f>-+Supuestos!$C$13*Supuestos!$C$15*2204.62/1000</f>
        <v>-440.92399999999998</v>
      </c>
      <c r="K4" s="40">
        <f>-+Supuestos!$C$13*Supuestos!$C$15*2204.62/1000</f>
        <v>-440.92399999999998</v>
      </c>
      <c r="L4" s="40">
        <f>-+Supuestos!$C$13*Supuestos!$C$15*2204.62/1000</f>
        <v>-440.92399999999998</v>
      </c>
      <c r="M4" s="40">
        <f>-+Supuestos!$C$13*Supuestos!$C$15*2204.62/1000</f>
        <v>-440.92399999999998</v>
      </c>
      <c r="N4" s="40">
        <f>-+Supuestos!$C$13*Supuestos!$C$15*2204.62/1000</f>
        <v>-440.92399999999998</v>
      </c>
      <c r="O4" s="40">
        <f>-+Supuestos!$C$13*Supuestos!$C$15*2204.62/1000</f>
        <v>-440.92399999999998</v>
      </c>
      <c r="P4" s="40">
        <f>-+Supuestos!$C$13*Supuestos!$C$15*2204.62/1000</f>
        <v>-440.92399999999998</v>
      </c>
      <c r="Q4" s="40">
        <f>-+Supuestos!$C$13*Supuestos!$C$15*2204.62/1000</f>
        <v>-440.92399999999998</v>
      </c>
      <c r="R4" s="40">
        <f>-+Supuestos!$C$13*Supuestos!$C$15*2204.62/1000</f>
        <v>-440.92399999999998</v>
      </c>
      <c r="S4" s="40">
        <f>-+Supuestos!$C$13*Supuestos!$C$15*2204.62/1000</f>
        <v>-440.92399999999998</v>
      </c>
      <c r="T4" s="40">
        <f>-+Supuestos!$C$13*Supuestos!$C$15*2204.62/1000</f>
        <v>-440.92399999999998</v>
      </c>
      <c r="U4" s="40">
        <f>-+Supuestos!$C$13*Supuestos!$C$15*2204.62/1000</f>
        <v>-440.92399999999998</v>
      </c>
      <c r="V4" s="40">
        <f>-+Supuestos!$C$13*Supuestos!$C$15*2204.62/1000</f>
        <v>-440.92399999999998</v>
      </c>
      <c r="W4" s="40">
        <f>-+Supuestos!$C$13*Supuestos!$C$15*2204.62/1000</f>
        <v>-440.92399999999998</v>
      </c>
      <c r="X4" s="40">
        <f>-+Supuestos!$C$13*Supuestos!$C$15*2204.62/1000</f>
        <v>-440.92399999999998</v>
      </c>
      <c r="Y4" s="40">
        <f>-+Supuestos!$C$13*Supuestos!$C$15*2204.62/1000</f>
        <v>-440.92399999999998</v>
      </c>
      <c r="Z4" s="40">
        <f>-+Supuestos!$C$13*Supuestos!$C$15*2204.62/1000</f>
        <v>-440.92399999999998</v>
      </c>
      <c r="AA4" s="40">
        <f>-+Supuestos!$C$13*Supuestos!$C$15*2204.62/1000</f>
        <v>-440.92399999999998</v>
      </c>
      <c r="AB4" s="40">
        <f>-+Supuestos!$C$13*Supuestos!$C$15*2204.62/1000</f>
        <v>-440.92399999999998</v>
      </c>
      <c r="AC4" s="60">
        <f>-+Supuestos!$C$13*Supuestos!$C$15*2204.62/1000</f>
        <v>-440.92399999999998</v>
      </c>
      <c r="AD4" s="1">
        <f t="shared" si="1"/>
        <v>-11023.099999999995</v>
      </c>
    </row>
    <row r="5" spans="1:30" s="37" customFormat="1">
      <c r="A5" s="86" t="s">
        <v>5</v>
      </c>
      <c r="B5" s="38">
        <f t="shared" ref="B5:AC5" si="2">SUM(B3:B4)</f>
        <v>0</v>
      </c>
      <c r="C5" s="38">
        <f t="shared" si="2"/>
        <v>0</v>
      </c>
      <c r="D5" s="38">
        <f t="shared" si="2"/>
        <v>0</v>
      </c>
      <c r="E5" s="38">
        <f t="shared" si="2"/>
        <v>248.01975000000004</v>
      </c>
      <c r="F5" s="38">
        <f t="shared" si="2"/>
        <v>248.01975000000004</v>
      </c>
      <c r="G5" s="38">
        <f t="shared" si="2"/>
        <v>248.01975000000004</v>
      </c>
      <c r="H5" s="38">
        <f t="shared" si="2"/>
        <v>248.01975000000004</v>
      </c>
      <c r="I5" s="38">
        <f t="shared" si="2"/>
        <v>248.01975000000004</v>
      </c>
      <c r="J5" s="38">
        <f t="shared" si="2"/>
        <v>248.01975000000004</v>
      </c>
      <c r="K5" s="38">
        <f t="shared" si="2"/>
        <v>248.01975000000004</v>
      </c>
      <c r="L5" s="38">
        <f t="shared" si="2"/>
        <v>248.01975000000004</v>
      </c>
      <c r="M5" s="38">
        <f t="shared" si="2"/>
        <v>248.01975000000004</v>
      </c>
      <c r="N5" s="38">
        <f t="shared" si="2"/>
        <v>248.01975000000004</v>
      </c>
      <c r="O5" s="38">
        <f t="shared" si="2"/>
        <v>248.01975000000004</v>
      </c>
      <c r="P5" s="38">
        <f t="shared" si="2"/>
        <v>248.01975000000004</v>
      </c>
      <c r="Q5" s="38">
        <f t="shared" si="2"/>
        <v>248.01975000000004</v>
      </c>
      <c r="R5" s="38">
        <f t="shared" si="2"/>
        <v>248.01975000000004</v>
      </c>
      <c r="S5" s="38">
        <f t="shared" si="2"/>
        <v>248.01975000000004</v>
      </c>
      <c r="T5" s="38">
        <f t="shared" si="2"/>
        <v>248.01975000000004</v>
      </c>
      <c r="U5" s="38">
        <f t="shared" si="2"/>
        <v>248.01975000000004</v>
      </c>
      <c r="V5" s="38">
        <f t="shared" si="2"/>
        <v>248.01975000000004</v>
      </c>
      <c r="W5" s="38">
        <f t="shared" si="2"/>
        <v>248.01975000000004</v>
      </c>
      <c r="X5" s="38">
        <f t="shared" si="2"/>
        <v>248.01975000000004</v>
      </c>
      <c r="Y5" s="38">
        <f t="shared" si="2"/>
        <v>248.01975000000004</v>
      </c>
      <c r="Z5" s="38">
        <f t="shared" si="2"/>
        <v>248.01975000000004</v>
      </c>
      <c r="AA5" s="38">
        <f t="shared" si="2"/>
        <v>248.01975000000004</v>
      </c>
      <c r="AB5" s="38">
        <f t="shared" si="2"/>
        <v>248.01975000000004</v>
      </c>
      <c r="AC5" s="87">
        <f t="shared" si="2"/>
        <v>248.01975000000004</v>
      </c>
      <c r="AD5" s="1">
        <f t="shared" si="1"/>
        <v>6200.4937500000024</v>
      </c>
    </row>
    <row r="6" spans="1:30" s="1" customFormat="1">
      <c r="A6" s="76" t="s">
        <v>82</v>
      </c>
      <c r="B6" s="40">
        <f>-'Depreciación Financiera'!C25</f>
        <v>0</v>
      </c>
      <c r="C6" s="40">
        <f>-'Depreciación Financiera'!D25</f>
        <v>0</v>
      </c>
      <c r="D6" s="40">
        <f>-'Depreciación Financiera'!E25</f>
        <v>0</v>
      </c>
      <c r="E6" s="40">
        <f>-'Depreciación Financiera'!F25</f>
        <v>-85.5</v>
      </c>
      <c r="F6" s="40">
        <f>-'Depreciación Financiera'!G25</f>
        <v>-89.25</v>
      </c>
      <c r="G6" s="40">
        <f>-'Depreciación Financiera'!H25</f>
        <v>-93</v>
      </c>
      <c r="H6" s="40">
        <f>-'Depreciación Financiera'!I25</f>
        <v>-96.75</v>
      </c>
      <c r="I6" s="40">
        <f>-'Depreciación Financiera'!J25</f>
        <v>-100.5</v>
      </c>
      <c r="J6" s="40">
        <f>-'Depreciación Financiera'!K25</f>
        <v>-104.25</v>
      </c>
      <c r="K6" s="40">
        <f>-'Depreciación Financiera'!L25</f>
        <v>-108</v>
      </c>
      <c r="L6" s="40">
        <f>-'Depreciación Financiera'!M25</f>
        <v>-111.75</v>
      </c>
      <c r="M6" s="40">
        <f>-'Depreciación Financiera'!N25</f>
        <v>-78</v>
      </c>
      <c r="N6" s="40">
        <f>-'Depreciación Financiera'!O25</f>
        <v>-78</v>
      </c>
      <c r="O6" s="40">
        <f>-'Depreciación Financiera'!P25</f>
        <v>-78</v>
      </c>
      <c r="P6" s="40">
        <f>-'Depreciación Financiera'!Q25</f>
        <v>-78</v>
      </c>
      <c r="Q6" s="40">
        <f>-'Depreciación Financiera'!R25</f>
        <v>-78</v>
      </c>
      <c r="R6" s="40">
        <f>-'Depreciación Financiera'!S25</f>
        <v>-78</v>
      </c>
      <c r="S6" s="40">
        <f>-'Depreciación Financiera'!T25</f>
        <v>-78</v>
      </c>
      <c r="T6" s="40">
        <f>-'Depreciación Financiera'!U25</f>
        <v>-78</v>
      </c>
      <c r="U6" s="40">
        <f>-'Depreciación Financiera'!V25</f>
        <v>-78</v>
      </c>
      <c r="V6" s="40">
        <f>-'Depreciación Financiera'!W25</f>
        <v>-78</v>
      </c>
      <c r="W6" s="40">
        <f>-'Depreciación Financiera'!X25</f>
        <v>-78.535714285714278</v>
      </c>
      <c r="X6" s="40">
        <f>-'Depreciación Financiera'!Y25</f>
        <v>-74.785714285714278</v>
      </c>
      <c r="Y6" s="40">
        <f>-'Depreciación Financiera'!Z25</f>
        <v>-71.035714285714278</v>
      </c>
      <c r="Z6" s="40">
        <f>-'Depreciación Financiera'!AA25</f>
        <v>-67.285714285714278</v>
      </c>
      <c r="AA6" s="40">
        <f>-'Depreciación Financiera'!AB25</f>
        <v>-63.535714285714285</v>
      </c>
      <c r="AB6" s="40">
        <f>-'Depreciación Financiera'!AC25</f>
        <v>-59.785714285714285</v>
      </c>
      <c r="AC6" s="60">
        <f>-'Depreciación Financiera'!AD25</f>
        <v>-56.035714285714285</v>
      </c>
      <c r="AD6" s="1">
        <f t="shared" si="1"/>
        <v>-2039.9999999999995</v>
      </c>
    </row>
    <row r="7" spans="1:30" s="1" customFormat="1">
      <c r="A7" s="76" t="s">
        <v>62</v>
      </c>
      <c r="B7" s="40"/>
      <c r="C7" s="40"/>
      <c r="D7" s="40"/>
      <c r="E7" s="40">
        <f>IF(E2&lt;Supuestos!$C$5+1,-Supuestos!$C$11/Supuestos!$C$4,0)</f>
        <v>-1</v>
      </c>
      <c r="F7" s="40">
        <f>IF(F2&lt;Supuestos!$C$5+1,-Supuestos!$C$11/Supuestos!$C$4,0)</f>
        <v>-1</v>
      </c>
      <c r="G7" s="40">
        <f>IF(G2&lt;Supuestos!$C$5+1,-Supuestos!$C$11/Supuestos!$C$4,0)</f>
        <v>-1</v>
      </c>
      <c r="H7" s="40">
        <f>IF(H2&lt;Supuestos!$C$5+1,-Supuestos!$C$11/Supuestos!$C$4,0)</f>
        <v>-1</v>
      </c>
      <c r="I7" s="40">
        <f>IF(I2&lt;Supuestos!$C$5+1,-Supuestos!$C$11/Supuestos!$C$4,0)</f>
        <v>-1</v>
      </c>
      <c r="J7" s="40">
        <f>IF(J2&lt;Supuestos!$C$5+1,-Supuestos!$C$11/Supuestos!$C$4,0)</f>
        <v>-1</v>
      </c>
      <c r="K7" s="40">
        <f>IF(K2&lt;Supuestos!$C$5+1,-Supuestos!$C$11/Supuestos!$C$4,0)</f>
        <v>-1</v>
      </c>
      <c r="L7" s="40">
        <f>IF(L2&lt;Supuestos!$C$5+1,-Supuestos!$C$11/Supuestos!$C$4,0)</f>
        <v>-1</v>
      </c>
      <c r="M7" s="40">
        <f>IF(M2&lt;Supuestos!$C$5+1,-Supuestos!$C$11/Supuestos!$C$4,0)</f>
        <v>-1</v>
      </c>
      <c r="N7" s="40">
        <f>IF(N2&lt;Supuestos!$C$5+1,-Supuestos!$C$11/Supuestos!$C$4,0)</f>
        <v>-1</v>
      </c>
      <c r="O7" s="40">
        <f>IF(O2&lt;Supuestos!$C$5+1,-Supuestos!$C$11/Supuestos!$C$4,0)</f>
        <v>-1</v>
      </c>
      <c r="P7" s="40">
        <f>IF(P2&lt;Supuestos!$C$5+1,-Supuestos!$C$11/Supuestos!$C$4,0)</f>
        <v>-1</v>
      </c>
      <c r="Q7" s="40">
        <f>IF(Q2&lt;Supuestos!$C$5+1,-Supuestos!$C$11/Supuestos!$C$4,0)</f>
        <v>-1</v>
      </c>
      <c r="R7" s="40">
        <f>IF(R2&lt;Supuestos!$C$5+1,-Supuestos!$C$11/Supuestos!$C$4,0)</f>
        <v>-1</v>
      </c>
      <c r="S7" s="40">
        <f>IF(S2&lt;Supuestos!$C$5+1,-Supuestos!$C$11/Supuestos!$C$4,0)</f>
        <v>-1</v>
      </c>
      <c r="T7" s="40">
        <f>IF(T2&lt;Supuestos!$C$5+1,-Supuestos!$C$11/Supuestos!$C$4,0)</f>
        <v>-1</v>
      </c>
      <c r="U7" s="40">
        <f>IF(U2&lt;Supuestos!$C$5+1,-Supuestos!$C$11/Supuestos!$C$4,0)</f>
        <v>-1</v>
      </c>
      <c r="V7" s="40">
        <f>IF(V2&lt;Supuestos!$C$5+1,-Supuestos!$C$11/Supuestos!$C$4,0)</f>
        <v>-1</v>
      </c>
      <c r="W7" s="40">
        <f>IF(W2&lt;Supuestos!$C$5+1,-Supuestos!$C$11/Supuestos!$C$4,0)</f>
        <v>-1</v>
      </c>
      <c r="X7" s="40">
        <f>IF(X2&lt;Supuestos!$C$5+1,-Supuestos!$C$11/Supuestos!$C$4,0)</f>
        <v>-1</v>
      </c>
      <c r="Y7" s="40">
        <f>IF(Y2&lt;Supuestos!$C$5+1,-Supuestos!$C$11/Supuestos!$C$4,0)</f>
        <v>-1</v>
      </c>
      <c r="Z7" s="40">
        <f>IF(Z2&lt;Supuestos!$C$5+1,-Supuestos!$C$11/Supuestos!$C$4,0)</f>
        <v>-1</v>
      </c>
      <c r="AA7" s="40">
        <f>IF(AA2&lt;Supuestos!$C$5+1,-Supuestos!$C$11/Supuestos!$C$4,0)</f>
        <v>-1</v>
      </c>
      <c r="AB7" s="40">
        <f>IF(AB2&lt;Supuestos!$C$5+1,-Supuestos!$C$11/Supuestos!$C$4,0)</f>
        <v>-1</v>
      </c>
      <c r="AC7" s="60">
        <f>IF(AC2&lt;Supuestos!$C$5+1,-Supuestos!$C$11/Supuestos!$C$4,0)</f>
        <v>-1</v>
      </c>
      <c r="AD7" s="1">
        <f t="shared" si="1"/>
        <v>-25</v>
      </c>
    </row>
    <row r="8" spans="1:30" s="1" customFormat="1">
      <c r="A8" s="76" t="s">
        <v>63</v>
      </c>
      <c r="B8" s="40"/>
      <c r="C8" s="40"/>
      <c r="D8" s="40"/>
      <c r="E8" s="40">
        <f>IF(E2&lt;Supuestos!$C$5+1,-Supuestos!$C$12/Supuestos!$C$4,0)</f>
        <v>-2</v>
      </c>
      <c r="F8" s="40">
        <f>IF(F2&lt;Supuestos!$C$5+1,-Supuestos!$C$12/Supuestos!$C$4,0)</f>
        <v>-2</v>
      </c>
      <c r="G8" s="40">
        <f>IF(G2&lt;Supuestos!$C$5+1,-Supuestos!$C$12/Supuestos!$C$4,0)</f>
        <v>-2</v>
      </c>
      <c r="H8" s="40">
        <f>IF(H2&lt;Supuestos!$C$5+1,-Supuestos!$C$12/Supuestos!$C$4,0)</f>
        <v>-2</v>
      </c>
      <c r="I8" s="40">
        <f>IF(I2&lt;Supuestos!$C$5+1,-Supuestos!$C$12/Supuestos!$C$4,0)</f>
        <v>-2</v>
      </c>
      <c r="J8" s="40">
        <f>IF(J2&lt;Supuestos!$C$5+1,-Supuestos!$C$12/Supuestos!$C$4,0)</f>
        <v>-2</v>
      </c>
      <c r="K8" s="40">
        <f>IF(K2&lt;Supuestos!$C$5+1,-Supuestos!$C$12/Supuestos!$C$4,0)</f>
        <v>-2</v>
      </c>
      <c r="L8" s="40">
        <f>IF(L2&lt;Supuestos!$C$5+1,-Supuestos!$C$12/Supuestos!$C$4,0)</f>
        <v>-2</v>
      </c>
      <c r="M8" s="40">
        <f>IF(M2&lt;Supuestos!$C$5+1,-Supuestos!$C$12/Supuestos!$C$4,0)</f>
        <v>-2</v>
      </c>
      <c r="N8" s="40">
        <f>IF(N2&lt;Supuestos!$C$5+1,-Supuestos!$C$12/Supuestos!$C$4,0)</f>
        <v>-2</v>
      </c>
      <c r="O8" s="40">
        <f>IF(O2&lt;Supuestos!$C$5+1,-Supuestos!$C$12/Supuestos!$C$4,0)</f>
        <v>-2</v>
      </c>
      <c r="P8" s="40">
        <f>IF(P2&lt;Supuestos!$C$5+1,-Supuestos!$C$12/Supuestos!$C$4,0)</f>
        <v>-2</v>
      </c>
      <c r="Q8" s="40">
        <f>IF(Q2&lt;Supuestos!$C$5+1,-Supuestos!$C$12/Supuestos!$C$4,0)</f>
        <v>-2</v>
      </c>
      <c r="R8" s="40">
        <f>IF(R2&lt;Supuestos!$C$5+1,-Supuestos!$C$12/Supuestos!$C$4,0)</f>
        <v>-2</v>
      </c>
      <c r="S8" s="40">
        <f>IF(S2&lt;Supuestos!$C$5+1,-Supuestos!$C$12/Supuestos!$C$4,0)</f>
        <v>-2</v>
      </c>
      <c r="T8" s="40">
        <f>IF(T2&lt;Supuestos!$C$5+1,-Supuestos!$C$12/Supuestos!$C$4,0)</f>
        <v>-2</v>
      </c>
      <c r="U8" s="40">
        <f>IF(U2&lt;Supuestos!$C$5+1,-Supuestos!$C$12/Supuestos!$C$4,0)</f>
        <v>-2</v>
      </c>
      <c r="V8" s="40">
        <f>IF(V2&lt;Supuestos!$C$5+1,-Supuestos!$C$12/Supuestos!$C$4,0)</f>
        <v>-2</v>
      </c>
      <c r="W8" s="40">
        <f>IF(W2&lt;Supuestos!$C$5+1,-Supuestos!$C$12/Supuestos!$C$4,0)</f>
        <v>-2</v>
      </c>
      <c r="X8" s="40">
        <f>IF(X2&lt;Supuestos!$C$5+1,-Supuestos!$C$12/Supuestos!$C$4,0)</f>
        <v>-2</v>
      </c>
      <c r="Y8" s="40">
        <f>IF(Y2&lt;Supuestos!$C$5+1,-Supuestos!$C$12/Supuestos!$C$4,0)</f>
        <v>-2</v>
      </c>
      <c r="Z8" s="40">
        <f>IF(Z2&lt;Supuestos!$C$5+1,-Supuestos!$C$12/Supuestos!$C$4,0)</f>
        <v>-2</v>
      </c>
      <c r="AA8" s="40">
        <f>IF(AA2&lt;Supuestos!$C$5+1,-Supuestos!$C$12/Supuestos!$C$4,0)</f>
        <v>-2</v>
      </c>
      <c r="AB8" s="40">
        <f>IF(AB2&lt;Supuestos!$C$5+1,-Supuestos!$C$12/Supuestos!$C$4,0)</f>
        <v>-2</v>
      </c>
      <c r="AC8" s="60">
        <f>IF(AC2&lt;Supuestos!$C$5+1,-Supuestos!$C$12/Supuestos!$C$4,0)</f>
        <v>-2</v>
      </c>
      <c r="AD8" s="1">
        <f t="shared" si="1"/>
        <v>-50</v>
      </c>
    </row>
    <row r="9" spans="1:30" s="1" customFormat="1">
      <c r="A9" s="86" t="s">
        <v>83</v>
      </c>
      <c r="B9" s="38">
        <f t="shared" ref="B9:D9" si="3">+B5+B6+B7+B8</f>
        <v>0</v>
      </c>
      <c r="C9" s="38">
        <f t="shared" si="3"/>
        <v>0</v>
      </c>
      <c r="D9" s="38">
        <f t="shared" si="3"/>
        <v>0</v>
      </c>
      <c r="E9" s="38">
        <f>+E5+E6+E7+E8</f>
        <v>159.51975000000004</v>
      </c>
      <c r="F9" s="38">
        <f t="shared" ref="F9:AC9" si="4">+F5+F6+F7+F8</f>
        <v>155.76975000000004</v>
      </c>
      <c r="G9" s="38">
        <f t="shared" si="4"/>
        <v>152.01975000000004</v>
      </c>
      <c r="H9" s="38">
        <f t="shared" si="4"/>
        <v>148.26975000000004</v>
      </c>
      <c r="I9" s="38">
        <f t="shared" si="4"/>
        <v>144.51975000000004</v>
      </c>
      <c r="J9" s="38">
        <f t="shared" si="4"/>
        <v>140.76975000000004</v>
      </c>
      <c r="K9" s="38">
        <f t="shared" si="4"/>
        <v>137.01975000000004</v>
      </c>
      <c r="L9" s="38">
        <f t="shared" si="4"/>
        <v>133.26975000000004</v>
      </c>
      <c r="M9" s="38">
        <f t="shared" si="4"/>
        <v>167.01975000000004</v>
      </c>
      <c r="N9" s="38">
        <f t="shared" si="4"/>
        <v>167.01975000000004</v>
      </c>
      <c r="O9" s="38">
        <f t="shared" si="4"/>
        <v>167.01975000000004</v>
      </c>
      <c r="P9" s="38">
        <f t="shared" si="4"/>
        <v>167.01975000000004</v>
      </c>
      <c r="Q9" s="38">
        <f t="shared" si="4"/>
        <v>167.01975000000004</v>
      </c>
      <c r="R9" s="38">
        <f t="shared" si="4"/>
        <v>167.01975000000004</v>
      </c>
      <c r="S9" s="38">
        <f t="shared" si="4"/>
        <v>167.01975000000004</v>
      </c>
      <c r="T9" s="38">
        <f t="shared" si="4"/>
        <v>167.01975000000004</v>
      </c>
      <c r="U9" s="38">
        <f t="shared" si="4"/>
        <v>167.01975000000004</v>
      </c>
      <c r="V9" s="38">
        <f t="shared" si="4"/>
        <v>167.01975000000004</v>
      </c>
      <c r="W9" s="38">
        <f t="shared" si="4"/>
        <v>166.48403571428577</v>
      </c>
      <c r="X9" s="38">
        <f t="shared" si="4"/>
        <v>170.23403571428577</v>
      </c>
      <c r="Y9" s="38">
        <f t="shared" si="4"/>
        <v>173.98403571428577</v>
      </c>
      <c r="Z9" s="38">
        <f t="shared" si="4"/>
        <v>177.73403571428577</v>
      </c>
      <c r="AA9" s="38">
        <f t="shared" si="4"/>
        <v>181.48403571428577</v>
      </c>
      <c r="AB9" s="38">
        <f t="shared" si="4"/>
        <v>185.23403571428577</v>
      </c>
      <c r="AC9" s="87">
        <f t="shared" si="4"/>
        <v>188.98403571428577</v>
      </c>
      <c r="AD9" s="1">
        <f t="shared" si="1"/>
        <v>4085.4937499999996</v>
      </c>
    </row>
    <row r="10" spans="1:30" s="1" customFormat="1">
      <c r="A10" s="76" t="s">
        <v>43</v>
      </c>
      <c r="B10" s="40">
        <f>-Impuestos!B12</f>
        <v>0</v>
      </c>
      <c r="C10" s="40">
        <f>-Impuestos!C12</f>
        <v>0</v>
      </c>
      <c r="D10" s="40">
        <f>-Impuestos!D12</f>
        <v>0</v>
      </c>
      <c r="E10" s="40">
        <f>-Impuestos!E12</f>
        <v>-6.6318928571428595</v>
      </c>
      <c r="F10" s="40">
        <f>-Impuestos!F12</f>
        <v>-6.4890357142857162</v>
      </c>
      <c r="G10" s="40">
        <f>-Impuestos!G12</f>
        <v>-6.346178571428573</v>
      </c>
      <c r="H10" s="40">
        <f>-Impuestos!H12</f>
        <v>-6.2033214285714307</v>
      </c>
      <c r="I10" s="40">
        <f>-Impuestos!I12</f>
        <v>-6.0604642857142874</v>
      </c>
      <c r="J10" s="40">
        <f>-Impuestos!J12</f>
        <v>-5.917607142857146</v>
      </c>
      <c r="K10" s="40">
        <f>-Impuestos!K12</f>
        <v>-6.3699880952380967</v>
      </c>
      <c r="L10" s="40">
        <f>-Impuestos!L12</f>
        <v>-6.2271309523809553</v>
      </c>
      <c r="M10" s="40">
        <f>-Impuestos!M12</f>
        <v>-6.084273809523812</v>
      </c>
      <c r="N10" s="40">
        <f>-Impuestos!N12</f>
        <v>-5.9414166666666688</v>
      </c>
      <c r="O10" s="40">
        <f>-Impuestos!O12</f>
        <v>-8.2985595238095247</v>
      </c>
      <c r="P10" s="40">
        <f>-Impuestos!P12</f>
        <v>-8.2985595238095247</v>
      </c>
      <c r="Q10" s="40">
        <f>-Impuestos!Q12</f>
        <v>-8.2985595238095247</v>
      </c>
      <c r="R10" s="40">
        <f>-Impuestos!R12</f>
        <v>-8.2985595238095247</v>
      </c>
      <c r="S10" s="40">
        <f>-Impuestos!S12</f>
        <v>-8.2985595238095247</v>
      </c>
      <c r="T10" s="40">
        <f>-Impuestos!T12</f>
        <v>-9.489035714285718</v>
      </c>
      <c r="U10" s="40">
        <f>-Impuestos!U12</f>
        <v>-9.489035714285718</v>
      </c>
      <c r="V10" s="40">
        <f>-Impuestos!V12</f>
        <v>-9.489035714285718</v>
      </c>
      <c r="W10" s="40">
        <f>-Impuestos!W12</f>
        <v>-9.489035714285718</v>
      </c>
      <c r="X10" s="40">
        <f>-Impuestos!X12</f>
        <v>-9.6318928571428586</v>
      </c>
      <c r="Y10" s="40">
        <f>-Impuestos!Y12</f>
        <v>-10.310464285714289</v>
      </c>
      <c r="Z10" s="40">
        <f>-Impuestos!Z12</f>
        <v>-10.453321428571432</v>
      </c>
      <c r="AA10" s="40">
        <f>-Impuestos!AA12</f>
        <v>-10.596178571428572</v>
      </c>
      <c r="AB10" s="40">
        <f>-Impuestos!AB12</f>
        <v>-10.739035714285716</v>
      </c>
      <c r="AC10" s="60">
        <f>-Impuestos!AC12</f>
        <v>-1.0961785714285737</v>
      </c>
      <c r="AD10" s="1">
        <f t="shared" si="1"/>
        <v>-194.54732142857145</v>
      </c>
    </row>
    <row r="11" spans="1:30" s="1" customFormat="1">
      <c r="A11" s="76" t="s">
        <v>56</v>
      </c>
      <c r="B11" s="40">
        <f>-Impuestos!B31</f>
        <v>0</v>
      </c>
      <c r="C11" s="40">
        <f>-Impuestos!C31</f>
        <v>0</v>
      </c>
      <c r="D11" s="40">
        <f>-Impuestos!D31</f>
        <v>0</v>
      </c>
      <c r="E11" s="40">
        <f>-Impuestos!E31</f>
        <v>0</v>
      </c>
      <c r="F11" s="40">
        <f>-Impuestos!F31</f>
        <v>0</v>
      </c>
      <c r="G11" s="40">
        <f>-Impuestos!G31</f>
        <v>0</v>
      </c>
      <c r="H11" s="40">
        <f>-Impuestos!H31</f>
        <v>0</v>
      </c>
      <c r="I11" s="40">
        <f>-Impuestos!I31</f>
        <v>0</v>
      </c>
      <c r="J11" s="40">
        <f>-Impuestos!J31</f>
        <v>0</v>
      </c>
      <c r="K11" s="40">
        <f>-Impuestos!K31</f>
        <v>-33.803104945055068</v>
      </c>
      <c r="L11" s="40">
        <f>-Impuestos!L31</f>
        <v>-49.395545604395622</v>
      </c>
      <c r="M11" s="40">
        <f>-Impuestos!M31</f>
        <v>-49.434117032967052</v>
      </c>
      <c r="N11" s="40">
        <f>-Impuestos!N31</f>
        <v>-49.472688461538475</v>
      </c>
      <c r="O11" s="40">
        <f>-Impuestos!O31</f>
        <v>-48.836259890109908</v>
      </c>
      <c r="P11" s="40">
        <f>-Impuestos!P31</f>
        <v>-48.836259890109908</v>
      </c>
      <c r="Q11" s="40">
        <f>-Impuestos!Q31</f>
        <v>-48.836259890109908</v>
      </c>
      <c r="R11" s="40">
        <f>-Impuestos!R31</f>
        <v>-56.624721428571441</v>
      </c>
      <c r="S11" s="40">
        <f>-Impuestos!S31</f>
        <v>-56.624721428571441</v>
      </c>
      <c r="T11" s="40">
        <f>-Impuestos!T31</f>
        <v>-56.303292857142878</v>
      </c>
      <c r="U11" s="40">
        <f>-Impuestos!U31</f>
        <v>-56.303292857142878</v>
      </c>
      <c r="V11" s="40">
        <f>-Impuestos!V31</f>
        <v>-56.303292857142878</v>
      </c>
      <c r="W11" s="40">
        <f>-Impuestos!W31</f>
        <v>-56.303292857142878</v>
      </c>
      <c r="X11" s="40">
        <f>-Impuestos!X31</f>
        <v>-58.964721428571437</v>
      </c>
      <c r="Y11" s="40">
        <f>-Impuestos!Y31</f>
        <v>-61.481507142857161</v>
      </c>
      <c r="Z11" s="40">
        <f>-Impuestos!Z31</f>
        <v>-64.142935714285727</v>
      </c>
      <c r="AA11" s="40">
        <f>-Impuestos!AA31</f>
        <v>-64.104364285714297</v>
      </c>
      <c r="AB11" s="40">
        <f>-Impuestos!AB31</f>
        <v>-64.065792857142881</v>
      </c>
      <c r="AC11" s="60">
        <f>-Impuestos!AC31</f>
        <v>-66.669364285714309</v>
      </c>
      <c r="AD11" s="1">
        <f t="shared" si="1"/>
        <v>-1046.505535714286</v>
      </c>
    </row>
    <row r="12" spans="1:30" s="37" customFormat="1" ht="16" thickBot="1">
      <c r="A12" s="90" t="s">
        <v>84</v>
      </c>
      <c r="B12" s="91">
        <f>SUM(B9:B11)</f>
        <v>0</v>
      </c>
      <c r="C12" s="91">
        <f t="shared" ref="C12:AC12" si="5">SUM(C9:C11)</f>
        <v>0</v>
      </c>
      <c r="D12" s="91">
        <f t="shared" si="5"/>
        <v>0</v>
      </c>
      <c r="E12" s="91">
        <f t="shared" si="5"/>
        <v>152.88785714285717</v>
      </c>
      <c r="F12" s="91">
        <f t="shared" si="5"/>
        <v>149.28071428571434</v>
      </c>
      <c r="G12" s="91">
        <f t="shared" si="5"/>
        <v>145.67357142857148</v>
      </c>
      <c r="H12" s="91">
        <f t="shared" si="5"/>
        <v>142.06642857142862</v>
      </c>
      <c r="I12" s="91">
        <f t="shared" si="5"/>
        <v>138.45928571428576</v>
      </c>
      <c r="J12" s="91">
        <f t="shared" si="5"/>
        <v>134.85214285714289</v>
      </c>
      <c r="K12" s="91">
        <f t="shared" si="5"/>
        <v>96.846656959706891</v>
      </c>
      <c r="L12" s="91">
        <f t="shared" si="5"/>
        <v>77.647073443223462</v>
      </c>
      <c r="M12" s="91">
        <f t="shared" si="5"/>
        <v>111.50135915750919</v>
      </c>
      <c r="N12" s="91">
        <f t="shared" si="5"/>
        <v>111.60564487179491</v>
      </c>
      <c r="O12" s="91">
        <f t="shared" si="5"/>
        <v>109.8849305860806</v>
      </c>
      <c r="P12" s="91">
        <f t="shared" si="5"/>
        <v>109.8849305860806</v>
      </c>
      <c r="Q12" s="91">
        <f t="shared" si="5"/>
        <v>109.8849305860806</v>
      </c>
      <c r="R12" s="91">
        <f t="shared" si="5"/>
        <v>102.09646904761908</v>
      </c>
      <c r="S12" s="91">
        <f t="shared" si="5"/>
        <v>102.09646904761908</v>
      </c>
      <c r="T12" s="91">
        <f t="shared" si="5"/>
        <v>101.22742142857146</v>
      </c>
      <c r="U12" s="91">
        <f t="shared" si="5"/>
        <v>101.22742142857146</v>
      </c>
      <c r="V12" s="91">
        <f t="shared" si="5"/>
        <v>101.22742142857146</v>
      </c>
      <c r="W12" s="91">
        <f t="shared" si="5"/>
        <v>100.69170714285718</v>
      </c>
      <c r="X12" s="91">
        <f t="shared" si="5"/>
        <v>101.63742142857146</v>
      </c>
      <c r="Y12" s="91">
        <f t="shared" si="5"/>
        <v>102.19206428571431</v>
      </c>
      <c r="Z12" s="91">
        <f t="shared" si="5"/>
        <v>103.13777857142861</v>
      </c>
      <c r="AA12" s="91">
        <f t="shared" si="5"/>
        <v>106.7834928571429</v>
      </c>
      <c r="AB12" s="91">
        <f t="shared" si="5"/>
        <v>110.42920714285718</v>
      </c>
      <c r="AC12" s="92">
        <f t="shared" si="5"/>
        <v>121.21849285714289</v>
      </c>
      <c r="AD12" s="1">
        <f t="shared" si="1"/>
        <v>2844.4408928571438</v>
      </c>
    </row>
    <row r="14" spans="1:30"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30"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7" spans="2:27">
      <c r="B17" s="4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>
      <c r="B18" s="41"/>
    </row>
    <row r="19" spans="2:27">
      <c r="B19" s="41"/>
    </row>
    <row r="20" spans="2:27">
      <c r="B20" s="41"/>
    </row>
    <row r="21" spans="2:27">
      <c r="B21" s="14"/>
    </row>
  </sheetData>
  <sheetProtection algorithmName="SHA-512" hashValue="RRkgVpBCJBX0DKIDJjVgArewVCzB/zK+MdVCURShJDI1tqfqFbEKY/8enZvJL8BfbySJQmUazSugD7metquafA==" saltValue="t8NP6ib/bMU0DzI2aB515A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9507-9B5A-4FFB-B740-DEA08E114217}">
  <sheetPr>
    <tabColor theme="7" tint="-0.499984740745262"/>
  </sheetPr>
  <dimension ref="A1:AK224"/>
  <sheetViews>
    <sheetView workbookViewId="0">
      <pane xSplit="1" ySplit="1" topLeftCell="Y2" activePane="bottomRight" state="frozen"/>
      <selection activeCell="F34" sqref="F34"/>
      <selection pane="topRight" activeCell="F34" sqref="F34"/>
      <selection pane="bottomLeft" activeCell="F34" sqref="F34"/>
      <selection pane="bottomRight" activeCell="AH18" sqref="AH18"/>
    </sheetView>
  </sheetViews>
  <sheetFormatPr baseColWidth="10" defaultRowHeight="15"/>
  <cols>
    <col min="1" max="1" width="53.33203125" bestFit="1" customWidth="1"/>
    <col min="2" max="2" width="18.33203125" bestFit="1" customWidth="1"/>
    <col min="5" max="5" width="11.83203125" bestFit="1" customWidth="1"/>
    <col min="33" max="33" width="14.1640625" bestFit="1" customWidth="1"/>
    <col min="34" max="34" width="18.33203125" bestFit="1" customWidth="1"/>
  </cols>
  <sheetData>
    <row r="1" spans="1:37" ht="17" thickBot="1">
      <c r="A1" t="str">
        <f>"Precio ("&amp;TEXT(Supuestos!C14,"0.0")&amp;" US$ / lb)"</f>
        <v>Precio (2.5 US$ / lb)</v>
      </c>
      <c r="B1" s="101">
        <v>2021</v>
      </c>
      <c r="C1" s="101">
        <f>+B1+1</f>
        <v>2022</v>
      </c>
      <c r="D1" s="101">
        <f>+C1+1</f>
        <v>2023</v>
      </c>
      <c r="E1" s="101">
        <f t="shared" ref="E1:AC1" si="0">+D1+1</f>
        <v>2024</v>
      </c>
      <c r="F1" s="101">
        <f t="shared" si="0"/>
        <v>2025</v>
      </c>
      <c r="G1" s="101">
        <f t="shared" si="0"/>
        <v>2026</v>
      </c>
      <c r="H1" s="101">
        <f t="shared" si="0"/>
        <v>2027</v>
      </c>
      <c r="I1" s="101">
        <f t="shared" si="0"/>
        <v>2028</v>
      </c>
      <c r="J1" s="101">
        <f t="shared" si="0"/>
        <v>2029</v>
      </c>
      <c r="K1" s="101">
        <f t="shared" si="0"/>
        <v>2030</v>
      </c>
      <c r="L1" s="101">
        <f t="shared" si="0"/>
        <v>2031</v>
      </c>
      <c r="M1" s="101">
        <f t="shared" si="0"/>
        <v>2032</v>
      </c>
      <c r="N1" s="101">
        <f t="shared" si="0"/>
        <v>2033</v>
      </c>
      <c r="O1" s="101">
        <f t="shared" si="0"/>
        <v>2034</v>
      </c>
      <c r="P1" s="101">
        <f t="shared" si="0"/>
        <v>2035</v>
      </c>
      <c r="Q1" s="101">
        <f t="shared" si="0"/>
        <v>2036</v>
      </c>
      <c r="R1" s="101">
        <f t="shared" si="0"/>
        <v>2037</v>
      </c>
      <c r="S1" s="101">
        <f t="shared" si="0"/>
        <v>2038</v>
      </c>
      <c r="T1" s="101">
        <f t="shared" si="0"/>
        <v>2039</v>
      </c>
      <c r="U1" s="101">
        <f t="shared" si="0"/>
        <v>2040</v>
      </c>
      <c r="V1" s="101">
        <f t="shared" si="0"/>
        <v>2041</v>
      </c>
      <c r="W1" s="101">
        <f t="shared" si="0"/>
        <v>2042</v>
      </c>
      <c r="X1" s="101">
        <f t="shared" si="0"/>
        <v>2043</v>
      </c>
      <c r="Y1" s="101">
        <f t="shared" si="0"/>
        <v>2044</v>
      </c>
      <c r="Z1" s="101">
        <f t="shared" si="0"/>
        <v>2045</v>
      </c>
      <c r="AA1" s="101">
        <f t="shared" si="0"/>
        <v>2046</v>
      </c>
      <c r="AB1" s="101">
        <f t="shared" si="0"/>
        <v>2047</v>
      </c>
      <c r="AC1" s="101">
        <f t="shared" si="0"/>
        <v>2048</v>
      </c>
    </row>
    <row r="2" spans="1:37" s="1" customFormat="1" ht="16">
      <c r="A2" s="103" t="s">
        <v>43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G2" s="239" t="s">
        <v>141</v>
      </c>
      <c r="AH2" s="240" t="s">
        <v>142</v>
      </c>
    </row>
    <row r="3" spans="1:37" s="1" customFormat="1">
      <c r="A3" s="13" t="s">
        <v>44</v>
      </c>
      <c r="B3" s="1">
        <f>+'Resultado Financiero'!B3</f>
        <v>0</v>
      </c>
      <c r="C3" s="1">
        <f>+'Resultado Financiero'!C3</f>
        <v>0</v>
      </c>
      <c r="D3" s="1">
        <f>+'Resultado Financiero'!D3</f>
        <v>0</v>
      </c>
      <c r="E3" s="1">
        <f>+'Resultado Financiero'!E3</f>
        <v>688.94375000000002</v>
      </c>
      <c r="F3" s="1">
        <f>+'Resultado Financiero'!F3</f>
        <v>688.94375000000002</v>
      </c>
      <c r="G3" s="1">
        <f>+'Resultado Financiero'!G3</f>
        <v>688.94375000000002</v>
      </c>
      <c r="H3" s="1">
        <f>+'Resultado Financiero'!H3</f>
        <v>688.94375000000002</v>
      </c>
      <c r="I3" s="1">
        <f>+'Resultado Financiero'!I3</f>
        <v>688.94375000000002</v>
      </c>
      <c r="J3" s="1">
        <f>+'Resultado Financiero'!J3</f>
        <v>688.94375000000002</v>
      </c>
      <c r="K3" s="1">
        <f>+'Resultado Financiero'!K3</f>
        <v>688.94375000000002</v>
      </c>
      <c r="L3" s="1">
        <f>+'Resultado Financiero'!L3</f>
        <v>688.94375000000002</v>
      </c>
      <c r="M3" s="1">
        <f>+'Resultado Financiero'!M3</f>
        <v>688.94375000000002</v>
      </c>
      <c r="N3" s="1">
        <f>+'Resultado Financiero'!N3</f>
        <v>688.94375000000002</v>
      </c>
      <c r="O3" s="1">
        <f>+'Resultado Financiero'!O3</f>
        <v>688.94375000000002</v>
      </c>
      <c r="P3" s="1">
        <f>+'Resultado Financiero'!P3</f>
        <v>688.94375000000002</v>
      </c>
      <c r="Q3" s="1">
        <f>+'Resultado Financiero'!Q3</f>
        <v>688.94375000000002</v>
      </c>
      <c r="R3" s="1">
        <f>+'Resultado Financiero'!R3</f>
        <v>688.94375000000002</v>
      </c>
      <c r="S3" s="1">
        <f>+'Resultado Financiero'!S3</f>
        <v>688.94375000000002</v>
      </c>
      <c r="T3" s="1">
        <f>+'Resultado Financiero'!T3</f>
        <v>688.94375000000002</v>
      </c>
      <c r="U3" s="1">
        <f>+'Resultado Financiero'!U3</f>
        <v>688.94375000000002</v>
      </c>
      <c r="V3" s="1">
        <f>+'Resultado Financiero'!V3</f>
        <v>688.94375000000002</v>
      </c>
      <c r="W3" s="1">
        <f>+'Resultado Financiero'!W3</f>
        <v>688.94375000000002</v>
      </c>
      <c r="X3" s="1">
        <f>+'Resultado Financiero'!X3</f>
        <v>688.94375000000002</v>
      </c>
      <c r="Y3" s="1">
        <f>+'Resultado Financiero'!Y3</f>
        <v>688.94375000000002</v>
      </c>
      <c r="Z3" s="1">
        <f>+'Resultado Financiero'!Z3</f>
        <v>688.94375000000002</v>
      </c>
      <c r="AA3" s="1">
        <f>+'Resultado Financiero'!AA3</f>
        <v>688.94375000000002</v>
      </c>
      <c r="AB3" s="1">
        <f>+'Resultado Financiero'!AB3</f>
        <v>688.94375000000002</v>
      </c>
      <c r="AC3" s="1">
        <f>+'Resultado Financiero'!AC3</f>
        <v>688.94375000000002</v>
      </c>
      <c r="AD3" s="1">
        <f>SUM(B3:AC3)</f>
        <v>17223.593750000004</v>
      </c>
      <c r="AG3" s="273">
        <v>2.5</v>
      </c>
      <c r="AH3" s="274">
        <v>4.7619047619047644E-2</v>
      </c>
    </row>
    <row r="4" spans="1:37" s="1" customFormat="1">
      <c r="A4" s="13" t="s">
        <v>4</v>
      </c>
      <c r="B4" s="1">
        <f>+'Resultado Financiero'!B4</f>
        <v>0</v>
      </c>
      <c r="C4" s="1">
        <f>+'Resultado Financiero'!C4</f>
        <v>0</v>
      </c>
      <c r="D4" s="1">
        <f>+'Resultado Financiero'!D4</f>
        <v>0</v>
      </c>
      <c r="E4" s="1">
        <f>+'Resultado Financiero'!E4</f>
        <v>-440.92399999999998</v>
      </c>
      <c r="F4" s="1">
        <f>+'Resultado Financiero'!F4</f>
        <v>-440.92399999999998</v>
      </c>
      <c r="G4" s="1">
        <f>+'Resultado Financiero'!G4</f>
        <v>-440.92399999999998</v>
      </c>
      <c r="H4" s="1">
        <f>+'Resultado Financiero'!H4</f>
        <v>-440.92399999999998</v>
      </c>
      <c r="I4" s="1">
        <f>+'Resultado Financiero'!I4</f>
        <v>-440.92399999999998</v>
      </c>
      <c r="J4" s="1">
        <f>+'Resultado Financiero'!J4</f>
        <v>-440.92399999999998</v>
      </c>
      <c r="K4" s="1">
        <f>+'Resultado Financiero'!K4</f>
        <v>-440.92399999999998</v>
      </c>
      <c r="L4" s="1">
        <f>+'Resultado Financiero'!L4</f>
        <v>-440.92399999999998</v>
      </c>
      <c r="M4" s="1">
        <f>+'Resultado Financiero'!M4</f>
        <v>-440.92399999999998</v>
      </c>
      <c r="N4" s="1">
        <f>+'Resultado Financiero'!N4</f>
        <v>-440.92399999999998</v>
      </c>
      <c r="O4" s="1">
        <f>+'Resultado Financiero'!O4</f>
        <v>-440.92399999999998</v>
      </c>
      <c r="P4" s="1">
        <f>+'Resultado Financiero'!P4</f>
        <v>-440.92399999999998</v>
      </c>
      <c r="Q4" s="1">
        <f>+'Resultado Financiero'!Q4</f>
        <v>-440.92399999999998</v>
      </c>
      <c r="R4" s="1">
        <f>+'Resultado Financiero'!R4</f>
        <v>-440.92399999999998</v>
      </c>
      <c r="S4" s="1">
        <f>+'Resultado Financiero'!S4</f>
        <v>-440.92399999999998</v>
      </c>
      <c r="T4" s="1">
        <f>+'Resultado Financiero'!T4</f>
        <v>-440.92399999999998</v>
      </c>
      <c r="U4" s="1">
        <f>+'Resultado Financiero'!U4</f>
        <v>-440.92399999999998</v>
      </c>
      <c r="V4" s="1">
        <f>+'Resultado Financiero'!V4</f>
        <v>-440.92399999999998</v>
      </c>
      <c r="W4" s="1">
        <f>+'Resultado Financiero'!W4</f>
        <v>-440.92399999999998</v>
      </c>
      <c r="X4" s="1">
        <f>+'Resultado Financiero'!X4</f>
        <v>-440.92399999999998</v>
      </c>
      <c r="Y4" s="1">
        <f>+'Resultado Financiero'!Y4</f>
        <v>-440.92399999999998</v>
      </c>
      <c r="Z4" s="1">
        <f>+'Resultado Financiero'!Z4</f>
        <v>-440.92399999999998</v>
      </c>
      <c r="AA4" s="1">
        <f>+'Resultado Financiero'!AA4</f>
        <v>-440.92399999999998</v>
      </c>
      <c r="AB4" s="1">
        <f>+'Resultado Financiero'!AB4</f>
        <v>-440.92399999999998</v>
      </c>
      <c r="AC4" s="1">
        <f>+'Resultado Financiero'!AC4</f>
        <v>-440.92399999999998</v>
      </c>
      <c r="AD4" s="1">
        <f>SUM(B4:AC4)</f>
        <v>-11023.099999999995</v>
      </c>
      <c r="AG4" s="273">
        <v>3</v>
      </c>
      <c r="AH4" s="274">
        <v>4.9033415021367717E-2</v>
      </c>
      <c r="AI4" s="2"/>
      <c r="AJ4" s="2"/>
      <c r="AK4" s="2"/>
    </row>
    <row r="5" spans="1:37" s="1" customFormat="1">
      <c r="A5" s="13" t="s">
        <v>62</v>
      </c>
      <c r="E5" s="1">
        <f>-Supuestos!C11/6</f>
        <v>-4.166666666666667</v>
      </c>
      <c r="F5" s="1">
        <f>+E5</f>
        <v>-4.166666666666667</v>
      </c>
      <c r="G5" s="1">
        <f t="shared" ref="G5:J5" si="1">+F5</f>
        <v>-4.166666666666667</v>
      </c>
      <c r="H5" s="1">
        <f t="shared" si="1"/>
        <v>-4.166666666666667</v>
      </c>
      <c r="I5" s="1">
        <f t="shared" si="1"/>
        <v>-4.166666666666667</v>
      </c>
      <c r="J5" s="1">
        <f t="shared" si="1"/>
        <v>-4.166666666666667</v>
      </c>
      <c r="AG5" s="273">
        <v>3.5</v>
      </c>
      <c r="AH5" s="274">
        <v>5.4673263829233903E-2</v>
      </c>
      <c r="AI5" s="2"/>
      <c r="AJ5" s="2"/>
      <c r="AK5" s="2"/>
    </row>
    <row r="6" spans="1:37" s="1" customFormat="1">
      <c r="A6" s="13" t="s">
        <v>63</v>
      </c>
      <c r="E6" s="1">
        <f>-Supuestos!C12/6</f>
        <v>-8.3333333333333339</v>
      </c>
      <c r="F6" s="1">
        <f>+E6</f>
        <v>-8.3333333333333339</v>
      </c>
      <c r="G6" s="1">
        <f t="shared" ref="G6:J6" si="2">+F6</f>
        <v>-8.3333333333333339</v>
      </c>
      <c r="H6" s="1">
        <f t="shared" si="2"/>
        <v>-8.3333333333333339</v>
      </c>
      <c r="I6" s="1">
        <f t="shared" si="2"/>
        <v>-8.3333333333333339</v>
      </c>
      <c r="J6" s="1">
        <f t="shared" si="2"/>
        <v>-8.3333333333333339</v>
      </c>
      <c r="AG6" s="273">
        <v>4</v>
      </c>
      <c r="AH6" s="274">
        <v>6.1583256579556676E-2</v>
      </c>
      <c r="AI6" s="2"/>
      <c r="AJ6" s="2"/>
      <c r="AK6" s="2"/>
    </row>
    <row r="7" spans="1:37" s="1" customFormat="1">
      <c r="A7" s="13" t="s">
        <v>45</v>
      </c>
      <c r="B7" s="1">
        <f>-'Depreciación Trib Normal'!C25</f>
        <v>0</v>
      </c>
      <c r="C7" s="1">
        <f>-'Depreciación Trib Normal'!D25</f>
        <v>0</v>
      </c>
      <c r="D7" s="1">
        <f>-'Depreciación Trib Normal'!E25</f>
        <v>0</v>
      </c>
      <c r="E7" s="1">
        <f>-'Depreciación Trib Normal'!F25</f>
        <v>-96.25</v>
      </c>
      <c r="F7" s="1">
        <f>-'Depreciación Trib Normal'!G25</f>
        <v>-99.25</v>
      </c>
      <c r="G7" s="1">
        <f>-'Depreciación Trib Normal'!H25</f>
        <v>-102.25</v>
      </c>
      <c r="H7" s="1">
        <f>-'Depreciación Trib Normal'!I25</f>
        <v>-105.25</v>
      </c>
      <c r="I7" s="1">
        <f>-'Depreciación Trib Normal'!J25</f>
        <v>-108.25</v>
      </c>
      <c r="J7" s="1">
        <f>-'Depreciación Trib Normal'!K25</f>
        <v>-111.25</v>
      </c>
      <c r="K7" s="1">
        <f>-'Depreciación Trib Normal'!L25</f>
        <v>-114.25</v>
      </c>
      <c r="L7" s="1">
        <f>-'Depreciación Trib Normal'!M25</f>
        <v>-117.25</v>
      </c>
      <c r="M7" s="1">
        <f>-'Depreciación Trib Normal'!N25</f>
        <v>-120.25</v>
      </c>
      <c r="N7" s="1">
        <f>-'Depreciación Trib Normal'!O25</f>
        <v>-123.25</v>
      </c>
      <c r="O7" s="1">
        <f>-'Depreciación Trib Normal'!P25</f>
        <v>-73.75</v>
      </c>
      <c r="P7" s="1">
        <f>-'Depreciación Trib Normal'!Q25</f>
        <v>-73.75</v>
      </c>
      <c r="Q7" s="1">
        <f>-'Depreciación Trib Normal'!R25</f>
        <v>-73.75</v>
      </c>
      <c r="R7" s="1">
        <f>-'Depreciación Trib Normal'!S25</f>
        <v>-73.75</v>
      </c>
      <c r="S7" s="1">
        <f>-'Depreciación Trib Normal'!T25</f>
        <v>-73.75</v>
      </c>
      <c r="T7" s="1">
        <f>-'Depreciación Trib Normal'!U25</f>
        <v>-48.75</v>
      </c>
      <c r="U7" s="1">
        <f>-'Depreciación Trib Normal'!V25</f>
        <v>-48.75</v>
      </c>
      <c r="V7" s="1">
        <f>-'Depreciación Trib Normal'!W25</f>
        <v>-48.75</v>
      </c>
      <c r="W7" s="1">
        <f>-'Depreciación Trib Normal'!X25</f>
        <v>-48.75</v>
      </c>
      <c r="X7" s="1">
        <f>-'Depreciación Trib Normal'!Y25</f>
        <v>-45.75</v>
      </c>
      <c r="Y7" s="1">
        <f>-'Depreciación Trib Normal'!Z25</f>
        <v>-31.5</v>
      </c>
      <c r="Z7" s="1">
        <f>-'Depreciación Trib Normal'!AA25</f>
        <v>-28.5</v>
      </c>
      <c r="AA7" s="1">
        <f>-'Depreciación Trib Normal'!AB25</f>
        <v>-25.5</v>
      </c>
      <c r="AB7" s="1">
        <f>-'Depreciación Trib Normal'!AC25</f>
        <v>-22.5</v>
      </c>
      <c r="AC7" s="1">
        <f>-'Depreciación Trib Normal'!AD25</f>
        <v>-19.5</v>
      </c>
      <c r="AD7" s="1">
        <f>SUM(B7:AC7)</f>
        <v>-1834.5</v>
      </c>
      <c r="AG7" s="273">
        <v>4.5</v>
      </c>
      <c r="AH7" s="274">
        <v>6.7802048335756621E-2</v>
      </c>
      <c r="AI7" s="2"/>
      <c r="AJ7" s="2"/>
      <c r="AK7" s="2"/>
    </row>
    <row r="8" spans="1:37" s="1" customFormat="1">
      <c r="A8" s="13" t="s">
        <v>91</v>
      </c>
      <c r="AC8" s="1">
        <f>-'Depreciación Trib Normal'!AD33</f>
        <v>-205.5</v>
      </c>
      <c r="AD8" s="1">
        <f>SUM(B8:AC8)</f>
        <v>-205.5</v>
      </c>
      <c r="AG8" s="273">
        <v>5</v>
      </c>
      <c r="AH8" s="274">
        <v>7.3031604531655997E-2</v>
      </c>
      <c r="AI8" s="2"/>
      <c r="AJ8" s="2"/>
      <c r="AK8" s="2"/>
    </row>
    <row r="9" spans="1:37" s="1" customFormat="1">
      <c r="A9" s="13" t="s">
        <v>46</v>
      </c>
      <c r="B9" s="1">
        <f t="shared" ref="B9:AB9" si="3">SUM(B3:B8)</f>
        <v>0</v>
      </c>
      <c r="C9" s="1">
        <f t="shared" si="3"/>
        <v>0</v>
      </c>
      <c r="D9" s="1">
        <f t="shared" si="3"/>
        <v>0</v>
      </c>
      <c r="E9" s="1">
        <f t="shared" si="3"/>
        <v>139.26975000000004</v>
      </c>
      <c r="F9" s="1">
        <f t="shared" si="3"/>
        <v>136.26975000000004</v>
      </c>
      <c r="G9" s="1">
        <f t="shared" si="3"/>
        <v>133.26975000000004</v>
      </c>
      <c r="H9" s="1">
        <f t="shared" si="3"/>
        <v>130.26975000000004</v>
      </c>
      <c r="I9" s="1">
        <f t="shared" si="3"/>
        <v>127.26975000000004</v>
      </c>
      <c r="J9" s="1">
        <f t="shared" si="3"/>
        <v>124.26975000000004</v>
      </c>
      <c r="K9" s="1">
        <f t="shared" si="3"/>
        <v>133.76975000000004</v>
      </c>
      <c r="L9" s="1">
        <f t="shared" si="3"/>
        <v>130.76975000000004</v>
      </c>
      <c r="M9" s="1">
        <f t="shared" si="3"/>
        <v>127.76975000000004</v>
      </c>
      <c r="N9" s="1">
        <f t="shared" si="3"/>
        <v>124.76975000000004</v>
      </c>
      <c r="O9" s="1">
        <f t="shared" si="3"/>
        <v>174.26975000000004</v>
      </c>
      <c r="P9" s="1">
        <f t="shared" si="3"/>
        <v>174.26975000000004</v>
      </c>
      <c r="Q9" s="1">
        <f t="shared" si="3"/>
        <v>174.26975000000004</v>
      </c>
      <c r="R9" s="1">
        <f t="shared" si="3"/>
        <v>174.26975000000004</v>
      </c>
      <c r="S9" s="1">
        <f t="shared" si="3"/>
        <v>174.26975000000004</v>
      </c>
      <c r="T9" s="1">
        <f t="shared" si="3"/>
        <v>199.26975000000004</v>
      </c>
      <c r="U9" s="1">
        <f t="shared" si="3"/>
        <v>199.26975000000004</v>
      </c>
      <c r="V9" s="1">
        <f t="shared" si="3"/>
        <v>199.26975000000004</v>
      </c>
      <c r="W9" s="1">
        <f t="shared" si="3"/>
        <v>199.26975000000004</v>
      </c>
      <c r="X9" s="1">
        <f t="shared" si="3"/>
        <v>202.26975000000004</v>
      </c>
      <c r="Y9" s="1">
        <f t="shared" si="3"/>
        <v>216.51975000000004</v>
      </c>
      <c r="Z9" s="1">
        <f t="shared" si="3"/>
        <v>219.51975000000004</v>
      </c>
      <c r="AA9" s="1">
        <f t="shared" si="3"/>
        <v>222.51975000000004</v>
      </c>
      <c r="AB9" s="1">
        <f t="shared" si="3"/>
        <v>225.51975000000004</v>
      </c>
      <c r="AC9" s="1">
        <f>SUM(AC3:AC8)</f>
        <v>23.019750000000045</v>
      </c>
      <c r="AD9" s="1">
        <f>SUM(B9:AC9)</f>
        <v>4085.4937499999992</v>
      </c>
      <c r="AG9" s="273">
        <f>+AG8+0.5</f>
        <v>5.5</v>
      </c>
      <c r="AH9" s="274">
        <v>7.7613235750858031E-2</v>
      </c>
      <c r="AI9" s="2"/>
      <c r="AJ9" s="2"/>
      <c r="AK9" s="2"/>
    </row>
    <row r="10" spans="1:37" s="1" customFormat="1">
      <c r="A10" s="13" t="s">
        <v>168</v>
      </c>
      <c r="E10" s="1">
        <f t="shared" ref="E10:AC10" si="4">+E9/E3*100</f>
        <v>20.214966751639743</v>
      </c>
      <c r="F10" s="1">
        <f t="shared" si="4"/>
        <v>19.779517558581531</v>
      </c>
      <c r="G10" s="1">
        <f t="shared" si="4"/>
        <v>19.344068365523313</v>
      </c>
      <c r="H10" s="1">
        <f t="shared" si="4"/>
        <v>18.908619172465102</v>
      </c>
      <c r="I10" s="1">
        <f t="shared" si="4"/>
        <v>18.473169979406887</v>
      </c>
      <c r="J10" s="1">
        <f t="shared" si="4"/>
        <v>18.037720786348675</v>
      </c>
      <c r="K10" s="1">
        <f t="shared" si="4"/>
        <v>19.416643231033017</v>
      </c>
      <c r="L10" s="1">
        <f t="shared" si="4"/>
        <v>18.981194037974806</v>
      </c>
      <c r="M10" s="1">
        <f t="shared" si="4"/>
        <v>18.545744844916591</v>
      </c>
      <c r="N10" s="1">
        <f t="shared" si="4"/>
        <v>18.110295651858376</v>
      </c>
      <c r="O10" s="1">
        <f t="shared" si="4"/>
        <v>25.29520733731891</v>
      </c>
      <c r="P10" s="1">
        <f t="shared" si="4"/>
        <v>25.29520733731891</v>
      </c>
      <c r="Q10" s="1">
        <f t="shared" si="4"/>
        <v>25.29520733731891</v>
      </c>
      <c r="R10" s="1">
        <f t="shared" si="4"/>
        <v>25.29520733731891</v>
      </c>
      <c r="S10" s="1">
        <f t="shared" si="4"/>
        <v>25.29520733731891</v>
      </c>
      <c r="T10" s="1">
        <f t="shared" si="4"/>
        <v>28.923950612804028</v>
      </c>
      <c r="U10" s="1">
        <f t="shared" si="4"/>
        <v>28.923950612804028</v>
      </c>
      <c r="V10" s="1">
        <f t="shared" si="4"/>
        <v>28.923950612804028</v>
      </c>
      <c r="W10" s="1">
        <f t="shared" si="4"/>
        <v>28.923950612804028</v>
      </c>
      <c r="X10" s="1">
        <f t="shared" si="4"/>
        <v>29.359399805862239</v>
      </c>
      <c r="Y10" s="1">
        <f t="shared" si="4"/>
        <v>31.427783472888759</v>
      </c>
      <c r="Z10" s="1">
        <f t="shared" si="4"/>
        <v>31.863232665946974</v>
      </c>
      <c r="AA10" s="1">
        <f t="shared" si="4"/>
        <v>32.298681859005185</v>
      </c>
      <c r="AB10" s="1">
        <f t="shared" si="4"/>
        <v>32.734131052063397</v>
      </c>
      <c r="AC10" s="1">
        <f t="shared" si="4"/>
        <v>3.341310520633948</v>
      </c>
      <c r="AD10" s="1">
        <f>SUM(B10:AC10)</f>
        <v>593.00831889395931</v>
      </c>
      <c r="AE10" s="1" t="s">
        <v>169</v>
      </c>
      <c r="AG10" s="273">
        <f t="shared" ref="AG10:AG12" si="5">+AG9+0.5</f>
        <v>6</v>
      </c>
      <c r="AH10" s="274">
        <v>8.1428329285714446E-2</v>
      </c>
      <c r="AI10" s="2"/>
      <c r="AJ10" s="2"/>
      <c r="AK10" s="2"/>
    </row>
    <row r="11" spans="1:37" s="14" customFormat="1">
      <c r="A11" s="36" t="s">
        <v>54</v>
      </c>
      <c r="E11" s="16">
        <f>IF(E10&lt;0,0,IF(E10&gt;Tasas!$C$14,14%,(E10*VLOOKUP(E10,Tasas!$C$3:$G$13,3)-VLOOKUP(E10,Tasas!$C$3:$G$13,5))/(1+VLOOKUP(E10,Tasas!$C$3:$G$13,3))/E10))</f>
        <v>4.7619047619047623E-2</v>
      </c>
      <c r="F11" s="16">
        <f>IF(F10&lt;0,0,IF(F10&gt;Tasas!$C$14,14%,(F10*VLOOKUP(F10,Tasas!$C$3:$G$13,3)-VLOOKUP(F10,Tasas!$C$3:$G$13,5))/(1+VLOOKUP(F10,Tasas!$C$3:$G$13,3))/F10))</f>
        <v>4.7619047619047616E-2</v>
      </c>
      <c r="G11" s="16">
        <f>IF(G10&lt;0,0,IF(G10&gt;Tasas!$C$14,14%,(G10*VLOOKUP(G10,Tasas!$C$3:$G$13,3)-VLOOKUP(G10,Tasas!$C$3:$G$13,5))/(1+VLOOKUP(G10,Tasas!$C$3:$G$13,3))/G10))</f>
        <v>4.7619047619047616E-2</v>
      </c>
      <c r="H11" s="16">
        <f>IF(H10&lt;0,0,IF(H10&gt;Tasas!$C$14,14%,(H10*VLOOKUP(H10,Tasas!$C$3:$G$13,3)-VLOOKUP(H10,Tasas!$C$3:$G$13,5))/(1+VLOOKUP(H10,Tasas!$C$3:$G$13,3))/H10))</f>
        <v>4.7619047619047616E-2</v>
      </c>
      <c r="I11" s="16">
        <f>IF(I10&lt;0,0,IF(I10&gt;Tasas!$C$14,14%,(I10*VLOOKUP(I10,Tasas!$C$3:$G$13,3)-VLOOKUP(I10,Tasas!$C$3:$G$13,5))/(1+VLOOKUP(I10,Tasas!$C$3:$G$13,3))/I10))</f>
        <v>4.7619047619047616E-2</v>
      </c>
      <c r="J11" s="16">
        <f>IF(J10&lt;0,0,IF(J10&gt;Tasas!$C$14,14%,(J10*VLOOKUP(J10,Tasas!$C$3:$G$13,3)-VLOOKUP(J10,Tasas!$C$3:$G$13,5))/(1+VLOOKUP(J10,Tasas!$C$3:$G$13,3))/J10))</f>
        <v>4.7619047619047623E-2</v>
      </c>
      <c r="K11" s="16">
        <f>IF(K10&lt;0,0,IF(K10&gt;Tasas!$C$14,14%,(K10*VLOOKUP(K10,Tasas!$C$3:$G$13,3)-VLOOKUP(K10,Tasas!$C$3:$G$13,5))/(1+VLOOKUP(K10,Tasas!$C$3:$G$13,3))/K10))</f>
        <v>4.7619047619047616E-2</v>
      </c>
      <c r="L11" s="16">
        <f>IF(L10&lt;0,0,IF(L10&gt;Tasas!$C$14,14%,(L10*VLOOKUP(L10,Tasas!$C$3:$G$13,3)-VLOOKUP(L10,Tasas!$C$3:$G$13,5))/(1+VLOOKUP(L10,Tasas!$C$3:$G$13,3))/L10))</f>
        <v>4.7619047619047623E-2</v>
      </c>
      <c r="M11" s="16">
        <f>IF(M10&lt;0,0,IF(M10&gt;Tasas!$C$14,14%,(M10*VLOOKUP(M10,Tasas!$C$3:$G$13,3)-VLOOKUP(M10,Tasas!$C$3:$G$13,5))/(1+VLOOKUP(M10,Tasas!$C$3:$G$13,3))/M10))</f>
        <v>4.7619047619047623E-2</v>
      </c>
      <c r="N11" s="16">
        <f>IF(N10&lt;0,0,IF(N10&gt;Tasas!$C$14,14%,(N10*VLOOKUP(N10,Tasas!$C$3:$G$13,3)-VLOOKUP(N10,Tasas!$C$3:$G$13,5))/(1+VLOOKUP(N10,Tasas!$C$3:$G$13,3))/N10))</f>
        <v>4.7619047619047616E-2</v>
      </c>
      <c r="O11" s="16">
        <f>IF(O10&lt;0,0,IF(O10&gt;Tasas!$C$14,14%,(O10*VLOOKUP(O10,Tasas!$C$3:$G$13,3)-VLOOKUP(O10,Tasas!$C$3:$G$13,5))/(1+VLOOKUP(O10,Tasas!$C$3:$G$13,3))/O10))</f>
        <v>4.7619047619047616E-2</v>
      </c>
      <c r="P11" s="16">
        <f>IF(P10&lt;0,0,IF(P10&gt;Tasas!$C$14,14%,(P10*VLOOKUP(P10,Tasas!$C$3:$G$13,3)-VLOOKUP(P10,Tasas!$C$3:$G$13,5))/(1+VLOOKUP(P10,Tasas!$C$3:$G$13,3))/P10))</f>
        <v>4.7619047619047616E-2</v>
      </c>
      <c r="Q11" s="16">
        <f>IF(Q10&lt;0,0,IF(Q10&gt;Tasas!$C$14,14%,(Q10*VLOOKUP(Q10,Tasas!$C$3:$G$13,3)-VLOOKUP(Q10,Tasas!$C$3:$G$13,5))/(1+VLOOKUP(Q10,Tasas!$C$3:$G$13,3))/Q10))</f>
        <v>4.7619047619047616E-2</v>
      </c>
      <c r="R11" s="16">
        <f>IF(R10&lt;0,0,IF(R10&gt;Tasas!$C$14,14%,(R10*VLOOKUP(R10,Tasas!$C$3:$G$13,3)-VLOOKUP(R10,Tasas!$C$3:$G$13,5))/(1+VLOOKUP(R10,Tasas!$C$3:$G$13,3))/R10))</f>
        <v>4.7619047619047616E-2</v>
      </c>
      <c r="S11" s="16">
        <f>IF(S10&lt;0,0,IF(S10&gt;Tasas!$C$14,14%,(S10*VLOOKUP(S10,Tasas!$C$3:$G$13,3)-VLOOKUP(S10,Tasas!$C$3:$G$13,5))/(1+VLOOKUP(S10,Tasas!$C$3:$G$13,3))/S10))</f>
        <v>4.7619047619047616E-2</v>
      </c>
      <c r="T11" s="16">
        <f>IF(T10&lt;0,0,IF(T10&gt;Tasas!$C$14,14%,(T10*VLOOKUP(T10,Tasas!$C$3:$G$13,3)-VLOOKUP(T10,Tasas!$C$3:$G$13,5))/(1+VLOOKUP(T10,Tasas!$C$3:$G$13,3))/T10))</f>
        <v>4.7619047619047623E-2</v>
      </c>
      <c r="U11" s="16">
        <f>IF(U10&lt;0,0,IF(U10&gt;Tasas!$C$14,14%,(U10*VLOOKUP(U10,Tasas!$C$3:$G$13,3)-VLOOKUP(U10,Tasas!$C$3:$G$13,5))/(1+VLOOKUP(U10,Tasas!$C$3:$G$13,3))/U10))</f>
        <v>4.7619047619047623E-2</v>
      </c>
      <c r="V11" s="16">
        <f>IF(V10&lt;0,0,IF(V10&gt;Tasas!$C$14,14%,(V10*VLOOKUP(V10,Tasas!$C$3:$G$13,3)-VLOOKUP(V10,Tasas!$C$3:$G$13,5))/(1+VLOOKUP(V10,Tasas!$C$3:$G$13,3))/V10))</f>
        <v>4.7619047619047623E-2</v>
      </c>
      <c r="W11" s="16">
        <f>IF(W10&lt;0,0,IF(W10&gt;Tasas!$C$14,14%,(W10*VLOOKUP(W10,Tasas!$C$3:$G$13,3)-VLOOKUP(W10,Tasas!$C$3:$G$13,5))/(1+VLOOKUP(W10,Tasas!$C$3:$G$13,3))/W10))</f>
        <v>4.7619047619047623E-2</v>
      </c>
      <c r="X11" s="16">
        <f>IF(X10&lt;0,0,IF(X10&gt;Tasas!$C$14,14%,(X10*VLOOKUP(X10,Tasas!$C$3:$G$13,3)-VLOOKUP(X10,Tasas!$C$3:$G$13,5))/(1+VLOOKUP(X10,Tasas!$C$3:$G$13,3))/X10))</f>
        <v>4.7619047619047616E-2</v>
      </c>
      <c r="Y11" s="16">
        <f>IF(Y10&lt;0,0,IF(Y10&gt;Tasas!$C$14,14%,(Y10*VLOOKUP(Y10,Tasas!$C$3:$G$13,3)-VLOOKUP(Y10,Tasas!$C$3:$G$13,5))/(1+VLOOKUP(Y10,Tasas!$C$3:$G$13,3))/Y10))</f>
        <v>4.7619047619047623E-2</v>
      </c>
      <c r="Z11" s="16">
        <f>IF(Z10&lt;0,0,IF(Z10&gt;Tasas!$C$14,14%,(Z10*VLOOKUP(Z10,Tasas!$C$3:$G$13,3)-VLOOKUP(Z10,Tasas!$C$3:$G$13,5))/(1+VLOOKUP(Z10,Tasas!$C$3:$G$13,3))/Z10))</f>
        <v>4.7619047619047623E-2</v>
      </c>
      <c r="AA11" s="16">
        <f>IF(AA10&lt;0,0,IF(AA10&gt;Tasas!$C$14,14%,(AA10*VLOOKUP(AA10,Tasas!$C$3:$G$13,3)-VLOOKUP(AA10,Tasas!$C$3:$G$13,5))/(1+VLOOKUP(AA10,Tasas!$C$3:$G$13,3))/AA10))</f>
        <v>4.7619047619047616E-2</v>
      </c>
      <c r="AB11" s="16">
        <f>IF(AB10&lt;0,0,IF(AB10&gt;Tasas!$C$14,14%,(AB10*VLOOKUP(AB10,Tasas!$C$3:$G$13,3)-VLOOKUP(AB10,Tasas!$C$3:$G$13,5))/(1+VLOOKUP(AB10,Tasas!$C$3:$G$13,3))/AB10))</f>
        <v>4.7619047619047616E-2</v>
      </c>
      <c r="AC11" s="16">
        <f>IF(AC10&lt;0,0,IF(AC10&gt;Tasas!$C$14,14%,(AC10*VLOOKUP(AC10,Tasas!$C$3:$G$13,3)-VLOOKUP(AC10,Tasas!$C$3:$G$13,5))/(1+VLOOKUP(AC10,Tasas!$C$3:$G$13,3))/AC10))</f>
        <v>4.7619047619047623E-2</v>
      </c>
      <c r="AD11" s="202">
        <f>AD12/AD9</f>
        <v>4.7619047619047637E-2</v>
      </c>
      <c r="AE11" s="202">
        <f>AVERAGE(E11:AC11)</f>
        <v>4.7619047619047644E-2</v>
      </c>
      <c r="AG11" s="273">
        <f t="shared" si="5"/>
        <v>6.5</v>
      </c>
      <c r="AH11" s="274">
        <v>8.4801857151053428E-2</v>
      </c>
      <c r="AI11" s="2"/>
      <c r="AJ11" s="2"/>
      <c r="AK11" s="2"/>
    </row>
    <row r="12" spans="1:37" s="1" customFormat="1" ht="16" thickBot="1">
      <c r="A12" s="13" t="s">
        <v>55</v>
      </c>
      <c r="E12" s="1">
        <f>+E9*E11</f>
        <v>6.6318928571428595</v>
      </c>
      <c r="F12" s="1">
        <f t="shared" ref="F12:AC12" si="6">+F9*F11</f>
        <v>6.4890357142857162</v>
      </c>
      <c r="G12" s="1">
        <f t="shared" si="6"/>
        <v>6.346178571428573</v>
      </c>
      <c r="H12" s="1">
        <f t="shared" si="6"/>
        <v>6.2033214285714307</v>
      </c>
      <c r="I12" s="1">
        <f t="shared" si="6"/>
        <v>6.0604642857142874</v>
      </c>
      <c r="J12" s="1">
        <f t="shared" si="6"/>
        <v>5.917607142857146</v>
      </c>
      <c r="K12" s="1">
        <f t="shared" si="6"/>
        <v>6.3699880952380967</v>
      </c>
      <c r="L12" s="1">
        <f t="shared" si="6"/>
        <v>6.2271309523809553</v>
      </c>
      <c r="M12" s="1">
        <f t="shared" si="6"/>
        <v>6.084273809523812</v>
      </c>
      <c r="N12" s="1">
        <f t="shared" si="6"/>
        <v>5.9414166666666688</v>
      </c>
      <c r="O12" s="1">
        <f t="shared" si="6"/>
        <v>8.2985595238095247</v>
      </c>
      <c r="P12" s="1">
        <f t="shared" si="6"/>
        <v>8.2985595238095247</v>
      </c>
      <c r="Q12" s="1">
        <f t="shared" si="6"/>
        <v>8.2985595238095247</v>
      </c>
      <c r="R12" s="1">
        <f t="shared" si="6"/>
        <v>8.2985595238095247</v>
      </c>
      <c r="S12" s="1">
        <f t="shared" si="6"/>
        <v>8.2985595238095247</v>
      </c>
      <c r="T12" s="1">
        <f t="shared" si="6"/>
        <v>9.489035714285718</v>
      </c>
      <c r="U12" s="1">
        <f t="shared" si="6"/>
        <v>9.489035714285718</v>
      </c>
      <c r="V12" s="1">
        <f t="shared" si="6"/>
        <v>9.489035714285718</v>
      </c>
      <c r="W12" s="1">
        <f t="shared" si="6"/>
        <v>9.489035714285718</v>
      </c>
      <c r="X12" s="1">
        <f t="shared" si="6"/>
        <v>9.6318928571428586</v>
      </c>
      <c r="Y12" s="1">
        <f t="shared" si="6"/>
        <v>10.310464285714289</v>
      </c>
      <c r="Z12" s="1">
        <f t="shared" si="6"/>
        <v>10.453321428571432</v>
      </c>
      <c r="AA12" s="1">
        <f t="shared" si="6"/>
        <v>10.596178571428572</v>
      </c>
      <c r="AB12" s="1">
        <f t="shared" si="6"/>
        <v>10.739035714285716</v>
      </c>
      <c r="AC12" s="1">
        <f t="shared" si="6"/>
        <v>1.0961785714285737</v>
      </c>
      <c r="AD12" s="1">
        <f>SUM(B12:AC12)</f>
        <v>194.54732142857145</v>
      </c>
      <c r="AG12" s="275">
        <f t="shared" si="5"/>
        <v>7</v>
      </c>
      <c r="AH12" s="276">
        <v>8.765977828960024E-2</v>
      </c>
      <c r="AI12" s="2"/>
      <c r="AJ12" s="2"/>
      <c r="AK12" s="2"/>
    </row>
    <row r="13" spans="1:37" s="1" customFormat="1">
      <c r="A13" s="13"/>
    </row>
    <row r="14" spans="1:37" s="1" customFormat="1" ht="16">
      <c r="A14" s="104" t="s">
        <v>110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</row>
    <row r="15" spans="1:37" s="1" customFormat="1">
      <c r="A15" s="13" t="s">
        <v>111</v>
      </c>
      <c r="E15" s="1">
        <f>+Supuestos!C7/5</f>
        <v>300</v>
      </c>
      <c r="F15" s="1">
        <f>+E15</f>
        <v>300</v>
      </c>
      <c r="G15" s="1">
        <f t="shared" ref="G15:I15" si="7">+F15</f>
        <v>300</v>
      </c>
      <c r="H15" s="1">
        <f t="shared" si="7"/>
        <v>300</v>
      </c>
      <c r="I15" s="1">
        <f t="shared" si="7"/>
        <v>300</v>
      </c>
      <c r="AD15" s="1">
        <f>SUM(B15:AC15)</f>
        <v>1500</v>
      </c>
    </row>
    <row r="16" spans="1:37" s="1" customFormat="1">
      <c r="A16" s="13" t="s">
        <v>49</v>
      </c>
      <c r="E16" s="2">
        <v>0.01</v>
      </c>
      <c r="F16" s="2">
        <v>0.01</v>
      </c>
      <c r="G16" s="2">
        <v>0.01</v>
      </c>
      <c r="H16" s="2">
        <v>0.01</v>
      </c>
      <c r="I16" s="2">
        <v>0.01</v>
      </c>
      <c r="AD16" s="1">
        <f>SUM(B16:AC16)</f>
        <v>0.05</v>
      </c>
    </row>
    <row r="17" spans="1:30" s="1" customFormat="1">
      <c r="A17" s="13" t="s">
        <v>112</v>
      </c>
      <c r="E17" s="1">
        <f>+E15*E16</f>
        <v>3</v>
      </c>
      <c r="F17" s="1">
        <f t="shared" ref="F17:I17" si="8">+F15*F16</f>
        <v>3</v>
      </c>
      <c r="G17" s="1">
        <f t="shared" si="8"/>
        <v>3</v>
      </c>
      <c r="H17" s="1">
        <f t="shared" si="8"/>
        <v>3</v>
      </c>
      <c r="I17" s="1">
        <f t="shared" si="8"/>
        <v>3</v>
      </c>
      <c r="AD17" s="1">
        <f>SUM(B17:AC17)</f>
        <v>15</v>
      </c>
    </row>
    <row r="18" spans="1:30" s="1" customFormat="1">
      <c r="A18" s="13"/>
    </row>
    <row r="19" spans="1:30" s="1" customFormat="1" ht="16">
      <c r="A19" s="103" t="s">
        <v>56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</row>
    <row r="20" spans="1:30" s="1" customFormat="1">
      <c r="A20" s="13" t="s">
        <v>44</v>
      </c>
      <c r="B20" s="1">
        <f t="shared" ref="B20:AC20" si="9">+B3</f>
        <v>0</v>
      </c>
      <c r="C20" s="1">
        <f t="shared" si="9"/>
        <v>0</v>
      </c>
      <c r="D20" s="1">
        <f t="shared" si="9"/>
        <v>0</v>
      </c>
      <c r="E20" s="1">
        <f t="shared" si="9"/>
        <v>688.94375000000002</v>
      </c>
      <c r="F20" s="1">
        <f t="shared" si="9"/>
        <v>688.94375000000002</v>
      </c>
      <c r="G20" s="1">
        <f t="shared" si="9"/>
        <v>688.94375000000002</v>
      </c>
      <c r="H20" s="1">
        <f t="shared" si="9"/>
        <v>688.94375000000002</v>
      </c>
      <c r="I20" s="1">
        <f t="shared" si="9"/>
        <v>688.94375000000002</v>
      </c>
      <c r="J20" s="1">
        <f t="shared" si="9"/>
        <v>688.94375000000002</v>
      </c>
      <c r="K20" s="1">
        <f t="shared" si="9"/>
        <v>688.94375000000002</v>
      </c>
      <c r="L20" s="1">
        <f t="shared" si="9"/>
        <v>688.94375000000002</v>
      </c>
      <c r="M20" s="1">
        <f t="shared" si="9"/>
        <v>688.94375000000002</v>
      </c>
      <c r="N20" s="1">
        <f t="shared" si="9"/>
        <v>688.94375000000002</v>
      </c>
      <c r="O20" s="1">
        <f t="shared" si="9"/>
        <v>688.94375000000002</v>
      </c>
      <c r="P20" s="1">
        <f t="shared" si="9"/>
        <v>688.94375000000002</v>
      </c>
      <c r="Q20" s="1">
        <f t="shared" si="9"/>
        <v>688.94375000000002</v>
      </c>
      <c r="R20" s="1">
        <f t="shared" si="9"/>
        <v>688.94375000000002</v>
      </c>
      <c r="S20" s="1">
        <f t="shared" si="9"/>
        <v>688.94375000000002</v>
      </c>
      <c r="T20" s="1">
        <f t="shared" si="9"/>
        <v>688.94375000000002</v>
      </c>
      <c r="U20" s="1">
        <f t="shared" si="9"/>
        <v>688.94375000000002</v>
      </c>
      <c r="V20" s="1">
        <f t="shared" si="9"/>
        <v>688.94375000000002</v>
      </c>
      <c r="W20" s="1">
        <f t="shared" si="9"/>
        <v>688.94375000000002</v>
      </c>
      <c r="X20" s="1">
        <f t="shared" si="9"/>
        <v>688.94375000000002</v>
      </c>
      <c r="Y20" s="1">
        <f t="shared" si="9"/>
        <v>688.94375000000002</v>
      </c>
      <c r="Z20" s="1">
        <f t="shared" si="9"/>
        <v>688.94375000000002</v>
      </c>
      <c r="AA20" s="1">
        <f t="shared" si="9"/>
        <v>688.94375000000002</v>
      </c>
      <c r="AB20" s="1">
        <f t="shared" si="9"/>
        <v>688.94375000000002</v>
      </c>
      <c r="AC20" s="1">
        <f t="shared" si="9"/>
        <v>688.94375000000002</v>
      </c>
      <c r="AD20" s="1">
        <f>SUM(B20:AC20)</f>
        <v>17223.593750000004</v>
      </c>
    </row>
    <row r="21" spans="1:30" s="1" customFormat="1">
      <c r="A21" s="13" t="s">
        <v>4</v>
      </c>
      <c r="B21" s="1">
        <f t="shared" ref="B21:AC21" si="10">+B4</f>
        <v>0</v>
      </c>
      <c r="C21" s="1">
        <f t="shared" si="10"/>
        <v>0</v>
      </c>
      <c r="D21" s="1">
        <f t="shared" si="10"/>
        <v>0</v>
      </c>
      <c r="E21" s="1">
        <f t="shared" si="10"/>
        <v>-440.92399999999998</v>
      </c>
      <c r="F21" s="1">
        <f t="shared" si="10"/>
        <v>-440.92399999999998</v>
      </c>
      <c r="G21" s="1">
        <f t="shared" si="10"/>
        <v>-440.92399999999998</v>
      </c>
      <c r="H21" s="1">
        <f t="shared" si="10"/>
        <v>-440.92399999999998</v>
      </c>
      <c r="I21" s="1">
        <f t="shared" si="10"/>
        <v>-440.92399999999998</v>
      </c>
      <c r="J21" s="1">
        <f t="shared" si="10"/>
        <v>-440.92399999999998</v>
      </c>
      <c r="K21" s="1">
        <f t="shared" si="10"/>
        <v>-440.92399999999998</v>
      </c>
      <c r="L21" s="1">
        <f t="shared" si="10"/>
        <v>-440.92399999999998</v>
      </c>
      <c r="M21" s="1">
        <f t="shared" si="10"/>
        <v>-440.92399999999998</v>
      </c>
      <c r="N21" s="1">
        <f t="shared" si="10"/>
        <v>-440.92399999999998</v>
      </c>
      <c r="O21" s="1">
        <f t="shared" si="10"/>
        <v>-440.92399999999998</v>
      </c>
      <c r="P21" s="1">
        <f t="shared" si="10"/>
        <v>-440.92399999999998</v>
      </c>
      <c r="Q21" s="1">
        <f t="shared" si="10"/>
        <v>-440.92399999999998</v>
      </c>
      <c r="R21" s="1">
        <f t="shared" si="10"/>
        <v>-440.92399999999998</v>
      </c>
      <c r="S21" s="1">
        <f t="shared" si="10"/>
        <v>-440.92399999999998</v>
      </c>
      <c r="T21" s="1">
        <f t="shared" si="10"/>
        <v>-440.92399999999998</v>
      </c>
      <c r="U21" s="1">
        <f t="shared" si="10"/>
        <v>-440.92399999999998</v>
      </c>
      <c r="V21" s="1">
        <f t="shared" si="10"/>
        <v>-440.92399999999998</v>
      </c>
      <c r="W21" s="1">
        <f t="shared" si="10"/>
        <v>-440.92399999999998</v>
      </c>
      <c r="X21" s="1">
        <f t="shared" si="10"/>
        <v>-440.92399999999998</v>
      </c>
      <c r="Y21" s="1">
        <f t="shared" si="10"/>
        <v>-440.92399999999998</v>
      </c>
      <c r="Z21" s="1">
        <f t="shared" si="10"/>
        <v>-440.92399999999998</v>
      </c>
      <c r="AA21" s="1">
        <f t="shared" si="10"/>
        <v>-440.92399999999998</v>
      </c>
      <c r="AB21" s="1">
        <f t="shared" si="10"/>
        <v>-440.92399999999998</v>
      </c>
      <c r="AC21" s="1">
        <f t="shared" si="10"/>
        <v>-440.92399999999998</v>
      </c>
      <c r="AD21" s="1">
        <f>SUM(B21:AC21)</f>
        <v>-11023.099999999995</v>
      </c>
    </row>
    <row r="22" spans="1:30" s="1" customFormat="1">
      <c r="A22" s="13" t="s">
        <v>62</v>
      </c>
      <c r="B22" s="1">
        <f>-Supuestos!$C$11</f>
        <v>-25</v>
      </c>
    </row>
    <row r="23" spans="1:30" s="1" customFormat="1">
      <c r="A23" s="13" t="s">
        <v>63</v>
      </c>
      <c r="C23" s="1">
        <f>-Supuestos!$C$12/2</f>
        <v>-25</v>
      </c>
      <c r="D23" s="1">
        <f>-Supuestos!$C$12/2</f>
        <v>-25</v>
      </c>
    </row>
    <row r="24" spans="1:30" s="1" customFormat="1">
      <c r="A24" s="13" t="s">
        <v>43</v>
      </c>
      <c r="B24" s="1">
        <f t="shared" ref="B24:AC24" si="11">-B12</f>
        <v>0</v>
      </c>
      <c r="C24" s="1">
        <f t="shared" si="11"/>
        <v>0</v>
      </c>
      <c r="D24" s="1">
        <f t="shared" si="11"/>
        <v>0</v>
      </c>
      <c r="E24" s="1">
        <f t="shared" si="11"/>
        <v>-6.6318928571428595</v>
      </c>
      <c r="F24" s="1">
        <f t="shared" si="11"/>
        <v>-6.4890357142857162</v>
      </c>
      <c r="G24" s="1">
        <f t="shared" si="11"/>
        <v>-6.346178571428573</v>
      </c>
      <c r="H24" s="1">
        <f t="shared" si="11"/>
        <v>-6.2033214285714307</v>
      </c>
      <c r="I24" s="1">
        <f t="shared" si="11"/>
        <v>-6.0604642857142874</v>
      </c>
      <c r="J24" s="1">
        <f t="shared" si="11"/>
        <v>-5.917607142857146</v>
      </c>
      <c r="K24" s="1">
        <f t="shared" si="11"/>
        <v>-6.3699880952380967</v>
      </c>
      <c r="L24" s="1">
        <f t="shared" si="11"/>
        <v>-6.2271309523809553</v>
      </c>
      <c r="M24" s="1">
        <f t="shared" si="11"/>
        <v>-6.084273809523812</v>
      </c>
      <c r="N24" s="1">
        <f t="shared" si="11"/>
        <v>-5.9414166666666688</v>
      </c>
      <c r="O24" s="1">
        <f t="shared" si="11"/>
        <v>-8.2985595238095247</v>
      </c>
      <c r="P24" s="1">
        <f t="shared" si="11"/>
        <v>-8.2985595238095247</v>
      </c>
      <c r="Q24" s="1">
        <f t="shared" si="11"/>
        <v>-8.2985595238095247</v>
      </c>
      <c r="R24" s="1">
        <f t="shared" si="11"/>
        <v>-8.2985595238095247</v>
      </c>
      <c r="S24" s="1">
        <f t="shared" si="11"/>
        <v>-8.2985595238095247</v>
      </c>
      <c r="T24" s="1">
        <f t="shared" si="11"/>
        <v>-9.489035714285718</v>
      </c>
      <c r="U24" s="1">
        <f t="shared" si="11"/>
        <v>-9.489035714285718</v>
      </c>
      <c r="V24" s="1">
        <f t="shared" si="11"/>
        <v>-9.489035714285718</v>
      </c>
      <c r="W24" s="1">
        <f t="shared" si="11"/>
        <v>-9.489035714285718</v>
      </c>
      <c r="X24" s="1">
        <f t="shared" si="11"/>
        <v>-9.6318928571428586</v>
      </c>
      <c r="Y24" s="1">
        <f t="shared" si="11"/>
        <v>-10.310464285714289</v>
      </c>
      <c r="Z24" s="1">
        <f t="shared" si="11"/>
        <v>-10.453321428571432</v>
      </c>
      <c r="AA24" s="1">
        <f t="shared" si="11"/>
        <v>-10.596178571428572</v>
      </c>
      <c r="AB24" s="1">
        <f t="shared" si="11"/>
        <v>-10.739035714285716</v>
      </c>
      <c r="AC24" s="1">
        <f t="shared" si="11"/>
        <v>-1.0961785714285737</v>
      </c>
      <c r="AD24" s="1">
        <f>SUM(B24:AC24)</f>
        <v>-194.54732142857145</v>
      </c>
    </row>
    <row r="25" spans="1:30" s="1" customFormat="1">
      <c r="A25" s="13" t="s">
        <v>113</v>
      </c>
      <c r="E25" s="1">
        <f>-E17</f>
        <v>-3</v>
      </c>
      <c r="F25" s="1">
        <f t="shared" ref="F25:I25" si="12">-F17</f>
        <v>-3</v>
      </c>
      <c r="G25" s="1">
        <f t="shared" si="12"/>
        <v>-3</v>
      </c>
      <c r="H25" s="1">
        <f t="shared" si="12"/>
        <v>-3</v>
      </c>
      <c r="I25" s="1">
        <f t="shared" si="12"/>
        <v>-3</v>
      </c>
      <c r="AD25" s="1">
        <f>SUM(B25:AC25)</f>
        <v>-15</v>
      </c>
    </row>
    <row r="26" spans="1:30" s="1" customFormat="1">
      <c r="A26" s="13" t="s">
        <v>57</v>
      </c>
      <c r="B26" s="1">
        <f>-'Depreciación Trib Acelerada'!C25</f>
        <v>0</v>
      </c>
      <c r="C26" s="1">
        <f>-'Depreciación Trib Acelerada'!D25</f>
        <v>0</v>
      </c>
      <c r="D26" s="1">
        <f>-'Depreciación Trib Acelerada'!E25</f>
        <v>0</v>
      </c>
      <c r="E26" s="1">
        <f>-'Depreciación Trib Acelerada'!F25</f>
        <v>-316.34615384615381</v>
      </c>
      <c r="F26" s="1">
        <f>-'Depreciación Trib Acelerada'!G25</f>
        <v>-326.34615384615381</v>
      </c>
      <c r="G26" s="1">
        <f>-'Depreciación Trib Acelerada'!H25</f>
        <v>-336.34615384615381</v>
      </c>
      <c r="H26" s="1">
        <f>-'Depreciación Trib Acelerada'!I25</f>
        <v>-171.34615384615384</v>
      </c>
      <c r="I26" s="1">
        <f>-'Depreciación Trib Acelerada'!J25</f>
        <v>-171.34615384615384</v>
      </c>
      <c r="J26" s="1">
        <f>-'Depreciación Trib Acelerada'!K25</f>
        <v>-96.34615384615384</v>
      </c>
      <c r="K26" s="1">
        <f>-'Depreciación Trib Acelerada'!L25</f>
        <v>-58.846153846153847</v>
      </c>
      <c r="L26" s="1">
        <f>-'Depreciación Trib Acelerada'!M25</f>
        <v>-58.846153846153847</v>
      </c>
      <c r="M26" s="1">
        <f>-'Depreciación Trib Acelerada'!N25</f>
        <v>-58.846153846153847</v>
      </c>
      <c r="N26" s="1">
        <f>-'Depreciación Trib Acelerada'!O25</f>
        <v>-58.846153846153847</v>
      </c>
      <c r="O26" s="1">
        <f>-'Depreciación Trib Acelerada'!P25</f>
        <v>-58.846153846153847</v>
      </c>
      <c r="P26" s="1">
        <f>-'Depreciación Trib Acelerada'!Q25</f>
        <v>-58.846153846153847</v>
      </c>
      <c r="Q26" s="1">
        <f>-'Depreciación Trib Acelerada'!R25</f>
        <v>-58.846153846153847</v>
      </c>
      <c r="R26" s="1">
        <f>-'Depreciación Trib Acelerada'!S25</f>
        <v>-30</v>
      </c>
      <c r="S26" s="1">
        <f>-'Depreciación Trib Acelerada'!T25</f>
        <v>-30</v>
      </c>
      <c r="T26" s="1">
        <f>-'Depreciación Trib Acelerada'!U25</f>
        <v>-30</v>
      </c>
      <c r="U26" s="1">
        <f>-'Depreciación Trib Acelerada'!V25</f>
        <v>-30</v>
      </c>
      <c r="V26" s="1">
        <f>-'Depreciación Trib Acelerada'!W25</f>
        <v>-30</v>
      </c>
      <c r="W26" s="1">
        <f>-'Depreciación Trib Acelerada'!X25</f>
        <v>-30</v>
      </c>
      <c r="X26" s="1">
        <f>-'Depreciación Trib Acelerada'!Y25</f>
        <v>-20</v>
      </c>
      <c r="Y26" s="1">
        <f>-'Depreciación Trib Acelerada'!Z25</f>
        <v>-10</v>
      </c>
      <c r="Z26" s="1">
        <f>-'Depreciación Trib Acelerada'!AA25</f>
        <v>0</v>
      </c>
      <c r="AA26" s="1">
        <f>-'Depreciación Trib Acelerada'!AB25</f>
        <v>0</v>
      </c>
      <c r="AB26" s="1">
        <f>-'Depreciación Trib Acelerada'!AC25</f>
        <v>0</v>
      </c>
      <c r="AC26" s="1">
        <f>-'Depreciación Trib Acelerada'!AD25</f>
        <v>0</v>
      </c>
      <c r="AD26" s="1">
        <f>SUM(B26:AC26)</f>
        <v>-2039.9999999999995</v>
      </c>
    </row>
    <row r="27" spans="1:30" s="1" customFormat="1">
      <c r="A27" s="13" t="s">
        <v>91</v>
      </c>
      <c r="AC27" s="1">
        <f>-'Depreciación Trib Acelerada'!AD33</f>
        <v>0</v>
      </c>
      <c r="AD27" s="1">
        <f>SUM(B27:AC27)</f>
        <v>0</v>
      </c>
    </row>
    <row r="28" spans="1:30" s="1" customFormat="1">
      <c r="A28" s="13" t="s">
        <v>59</v>
      </c>
      <c r="B28" s="1">
        <v>0</v>
      </c>
      <c r="C28" s="1">
        <f t="shared" ref="C28:D28" si="13">IF(+B29&lt;0,B29,0)</f>
        <v>-25</v>
      </c>
      <c r="D28" s="1">
        <f t="shared" si="13"/>
        <v>-50</v>
      </c>
      <c r="E28" s="1">
        <f>IF(+D29&lt;0,D29,0)</f>
        <v>-75</v>
      </c>
      <c r="F28" s="1">
        <f t="shared" ref="F28:AC28" si="14">IF(+E29&lt;0,E29,0)</f>
        <v>-152.95829670329664</v>
      </c>
      <c r="G28" s="1">
        <f t="shared" si="14"/>
        <v>-240.77373626373611</v>
      </c>
      <c r="H28" s="1">
        <f t="shared" si="14"/>
        <v>-338.44631868131842</v>
      </c>
      <c r="I28" s="1">
        <f t="shared" si="14"/>
        <v>-270.97604395604367</v>
      </c>
      <c r="J28" s="1">
        <f t="shared" si="14"/>
        <v>-203.36291208791175</v>
      </c>
      <c r="K28" s="1">
        <f t="shared" si="14"/>
        <v>-57.606923076922698</v>
      </c>
      <c r="L28" s="1">
        <f t="shared" si="14"/>
        <v>0</v>
      </c>
      <c r="M28" s="1">
        <f t="shared" si="14"/>
        <v>0</v>
      </c>
      <c r="N28" s="1">
        <f t="shared" si="14"/>
        <v>0</v>
      </c>
      <c r="O28" s="1">
        <f t="shared" si="14"/>
        <v>0</v>
      </c>
      <c r="P28" s="1">
        <f t="shared" si="14"/>
        <v>0</v>
      </c>
      <c r="Q28" s="1">
        <f t="shared" si="14"/>
        <v>0</v>
      </c>
      <c r="R28" s="1">
        <f t="shared" si="14"/>
        <v>0</v>
      </c>
      <c r="S28" s="1">
        <f t="shared" si="14"/>
        <v>0</v>
      </c>
      <c r="T28" s="1">
        <f t="shared" si="14"/>
        <v>0</v>
      </c>
      <c r="U28" s="1">
        <f t="shared" si="14"/>
        <v>0</v>
      </c>
      <c r="V28" s="1">
        <f t="shared" si="14"/>
        <v>0</v>
      </c>
      <c r="W28" s="1">
        <f t="shared" si="14"/>
        <v>0</v>
      </c>
      <c r="X28" s="1">
        <f t="shared" si="14"/>
        <v>0</v>
      </c>
      <c r="Y28" s="1">
        <f t="shared" si="14"/>
        <v>0</v>
      </c>
      <c r="Z28" s="1">
        <f t="shared" si="14"/>
        <v>0</v>
      </c>
      <c r="AA28" s="1">
        <f t="shared" si="14"/>
        <v>0</v>
      </c>
      <c r="AB28" s="1">
        <f t="shared" si="14"/>
        <v>0</v>
      </c>
      <c r="AC28" s="1">
        <f t="shared" si="14"/>
        <v>0</v>
      </c>
      <c r="AD28" s="1">
        <f>SUM(B28:AC28)</f>
        <v>-1414.1242307692291</v>
      </c>
    </row>
    <row r="29" spans="1:30" s="1" customFormat="1">
      <c r="A29" s="13" t="s">
        <v>58</v>
      </c>
      <c r="B29" s="1">
        <f>SUM(B20:B28)</f>
        <v>-25</v>
      </c>
      <c r="C29" s="1">
        <f t="shared" ref="C29:AC29" si="15">SUM(C20:C28)</f>
        <v>-50</v>
      </c>
      <c r="D29" s="1">
        <f t="shared" si="15"/>
        <v>-75</v>
      </c>
      <c r="E29" s="1">
        <f t="shared" si="15"/>
        <v>-152.95829670329664</v>
      </c>
      <c r="F29" s="1">
        <f t="shared" si="15"/>
        <v>-240.77373626373611</v>
      </c>
      <c r="G29" s="1">
        <f t="shared" si="15"/>
        <v>-338.44631868131842</v>
      </c>
      <c r="H29" s="1">
        <f t="shared" si="15"/>
        <v>-270.97604395604367</v>
      </c>
      <c r="I29" s="1">
        <f t="shared" si="15"/>
        <v>-203.36291208791175</v>
      </c>
      <c r="J29" s="1">
        <f t="shared" si="15"/>
        <v>-57.606923076922698</v>
      </c>
      <c r="K29" s="1">
        <f t="shared" si="15"/>
        <v>125.19668498168542</v>
      </c>
      <c r="L29" s="1">
        <f t="shared" si="15"/>
        <v>182.94646520146526</v>
      </c>
      <c r="M29" s="1">
        <f t="shared" si="15"/>
        <v>183.0893223443224</v>
      </c>
      <c r="N29" s="1">
        <f t="shared" si="15"/>
        <v>183.23217948717954</v>
      </c>
      <c r="O29" s="1">
        <f t="shared" si="15"/>
        <v>180.87503663003667</v>
      </c>
      <c r="P29" s="1">
        <f t="shared" si="15"/>
        <v>180.87503663003667</v>
      </c>
      <c r="Q29" s="1">
        <f t="shared" si="15"/>
        <v>180.87503663003667</v>
      </c>
      <c r="R29" s="1">
        <f t="shared" si="15"/>
        <v>209.72119047619051</v>
      </c>
      <c r="S29" s="1">
        <f t="shared" si="15"/>
        <v>209.72119047619051</v>
      </c>
      <c r="T29" s="1">
        <f t="shared" si="15"/>
        <v>208.53071428571434</v>
      </c>
      <c r="U29" s="1">
        <f t="shared" si="15"/>
        <v>208.53071428571434</v>
      </c>
      <c r="V29" s="1">
        <f t="shared" si="15"/>
        <v>208.53071428571434</v>
      </c>
      <c r="W29" s="1">
        <f t="shared" si="15"/>
        <v>208.53071428571434</v>
      </c>
      <c r="X29" s="1">
        <f t="shared" si="15"/>
        <v>218.38785714285717</v>
      </c>
      <c r="Y29" s="1">
        <f t="shared" si="15"/>
        <v>227.70928571428576</v>
      </c>
      <c r="Z29" s="1">
        <f t="shared" si="15"/>
        <v>237.56642857142862</v>
      </c>
      <c r="AA29" s="1">
        <f t="shared" si="15"/>
        <v>237.42357142857148</v>
      </c>
      <c r="AB29" s="1">
        <f t="shared" si="15"/>
        <v>237.28071428571434</v>
      </c>
      <c r="AC29" s="1">
        <f t="shared" si="15"/>
        <v>246.92357142857148</v>
      </c>
      <c r="AD29" s="1">
        <f>SUM(B29:AC29)</f>
        <v>2461.8221978022007</v>
      </c>
    </row>
    <row r="30" spans="1:30" s="1" customFormat="1">
      <c r="A30" s="13" t="s">
        <v>49</v>
      </c>
      <c r="B30" s="14">
        <v>0.27</v>
      </c>
      <c r="C30" s="14">
        <f>+B30</f>
        <v>0.27</v>
      </c>
      <c r="D30" s="14">
        <f t="shared" ref="D30:AC30" si="16">+C30</f>
        <v>0.27</v>
      </c>
      <c r="E30" s="14">
        <f t="shared" si="16"/>
        <v>0.27</v>
      </c>
      <c r="F30" s="14">
        <f t="shared" si="16"/>
        <v>0.27</v>
      </c>
      <c r="G30" s="14">
        <f t="shared" si="16"/>
        <v>0.27</v>
      </c>
      <c r="H30" s="14">
        <f t="shared" si="16"/>
        <v>0.27</v>
      </c>
      <c r="I30" s="14">
        <f t="shared" si="16"/>
        <v>0.27</v>
      </c>
      <c r="J30" s="14">
        <f t="shared" si="16"/>
        <v>0.27</v>
      </c>
      <c r="K30" s="14">
        <f t="shared" si="16"/>
        <v>0.27</v>
      </c>
      <c r="L30" s="14">
        <f t="shared" si="16"/>
        <v>0.27</v>
      </c>
      <c r="M30" s="14">
        <f t="shared" si="16"/>
        <v>0.27</v>
      </c>
      <c r="N30" s="14">
        <f t="shared" si="16"/>
        <v>0.27</v>
      </c>
      <c r="O30" s="14">
        <f t="shared" si="16"/>
        <v>0.27</v>
      </c>
      <c r="P30" s="14">
        <f t="shared" si="16"/>
        <v>0.27</v>
      </c>
      <c r="Q30" s="14">
        <f t="shared" si="16"/>
        <v>0.27</v>
      </c>
      <c r="R30" s="14">
        <f t="shared" si="16"/>
        <v>0.27</v>
      </c>
      <c r="S30" s="14">
        <f t="shared" si="16"/>
        <v>0.27</v>
      </c>
      <c r="T30" s="14">
        <f t="shared" si="16"/>
        <v>0.27</v>
      </c>
      <c r="U30" s="14">
        <f t="shared" si="16"/>
        <v>0.27</v>
      </c>
      <c r="V30" s="14">
        <f t="shared" si="16"/>
        <v>0.27</v>
      </c>
      <c r="W30" s="14">
        <f t="shared" si="16"/>
        <v>0.27</v>
      </c>
      <c r="X30" s="14">
        <f t="shared" si="16"/>
        <v>0.27</v>
      </c>
      <c r="Y30" s="14">
        <f t="shared" si="16"/>
        <v>0.27</v>
      </c>
      <c r="Z30" s="14">
        <f t="shared" si="16"/>
        <v>0.27</v>
      </c>
      <c r="AA30" s="14">
        <f t="shared" si="16"/>
        <v>0.27</v>
      </c>
      <c r="AB30" s="14">
        <f t="shared" si="16"/>
        <v>0.27</v>
      </c>
      <c r="AC30" s="14">
        <f t="shared" si="16"/>
        <v>0.27</v>
      </c>
    </row>
    <row r="31" spans="1:30" s="1" customFormat="1">
      <c r="A31" s="13" t="s">
        <v>60</v>
      </c>
      <c r="B31" s="1">
        <f>MAX(B29*B30,0)</f>
        <v>0</v>
      </c>
      <c r="C31" s="1">
        <f t="shared" ref="C31:AC31" si="17">MAX(C29*C30,0)</f>
        <v>0</v>
      </c>
      <c r="D31" s="1">
        <f t="shared" si="17"/>
        <v>0</v>
      </c>
      <c r="E31" s="1">
        <f t="shared" si="17"/>
        <v>0</v>
      </c>
      <c r="F31" s="1">
        <f t="shared" si="17"/>
        <v>0</v>
      </c>
      <c r="G31" s="1">
        <f t="shared" si="17"/>
        <v>0</v>
      </c>
      <c r="H31" s="1">
        <f t="shared" si="17"/>
        <v>0</v>
      </c>
      <c r="I31" s="1">
        <f t="shared" si="17"/>
        <v>0</v>
      </c>
      <c r="J31" s="1">
        <f t="shared" si="17"/>
        <v>0</v>
      </c>
      <c r="K31" s="1">
        <f t="shared" si="17"/>
        <v>33.803104945055068</v>
      </c>
      <c r="L31" s="1">
        <f t="shared" si="17"/>
        <v>49.395545604395622</v>
      </c>
      <c r="M31" s="1">
        <f t="shared" si="17"/>
        <v>49.434117032967052</v>
      </c>
      <c r="N31" s="1">
        <f t="shared" si="17"/>
        <v>49.472688461538475</v>
      </c>
      <c r="O31" s="1">
        <f t="shared" si="17"/>
        <v>48.836259890109908</v>
      </c>
      <c r="P31" s="1">
        <f t="shared" si="17"/>
        <v>48.836259890109908</v>
      </c>
      <c r="Q31" s="1">
        <f t="shared" si="17"/>
        <v>48.836259890109908</v>
      </c>
      <c r="R31" s="1">
        <f t="shared" si="17"/>
        <v>56.624721428571441</v>
      </c>
      <c r="S31" s="1">
        <f t="shared" si="17"/>
        <v>56.624721428571441</v>
      </c>
      <c r="T31" s="1">
        <f t="shared" si="17"/>
        <v>56.303292857142878</v>
      </c>
      <c r="U31" s="1">
        <f t="shared" si="17"/>
        <v>56.303292857142878</v>
      </c>
      <c r="V31" s="1">
        <f t="shared" si="17"/>
        <v>56.303292857142878</v>
      </c>
      <c r="W31" s="1">
        <f t="shared" si="17"/>
        <v>56.303292857142878</v>
      </c>
      <c r="X31" s="1">
        <f t="shared" si="17"/>
        <v>58.964721428571437</v>
      </c>
      <c r="Y31" s="1">
        <f t="shared" si="17"/>
        <v>61.481507142857161</v>
      </c>
      <c r="Z31" s="1">
        <f t="shared" si="17"/>
        <v>64.142935714285727</v>
      </c>
      <c r="AA31" s="1">
        <f t="shared" si="17"/>
        <v>64.104364285714297</v>
      </c>
      <c r="AB31" s="1">
        <f>MAX(AB29*AB30,0)</f>
        <v>64.065792857142881</v>
      </c>
      <c r="AC31" s="1">
        <f t="shared" si="17"/>
        <v>66.669364285714309</v>
      </c>
      <c r="AD31" s="1">
        <f>SUM(B31:AC31)</f>
        <v>1046.505535714286</v>
      </c>
    </row>
    <row r="32" spans="1:30" s="1" customFormat="1">
      <c r="A32" s="1" t="s">
        <v>93</v>
      </c>
      <c r="B32" s="1">
        <f>MAX(B29,0)</f>
        <v>0</v>
      </c>
      <c r="C32" s="1">
        <f t="shared" ref="C32:AC32" si="18">MAX(C29,0)</f>
        <v>0</v>
      </c>
      <c r="D32" s="1">
        <f t="shared" si="18"/>
        <v>0</v>
      </c>
      <c r="E32" s="1">
        <f t="shared" si="18"/>
        <v>0</v>
      </c>
      <c r="F32" s="1">
        <f t="shared" si="18"/>
        <v>0</v>
      </c>
      <c r="G32" s="1">
        <f t="shared" si="18"/>
        <v>0</v>
      </c>
      <c r="H32" s="1">
        <f t="shared" si="18"/>
        <v>0</v>
      </c>
      <c r="I32" s="1">
        <f t="shared" si="18"/>
        <v>0</v>
      </c>
      <c r="J32" s="1">
        <f t="shared" si="18"/>
        <v>0</v>
      </c>
      <c r="K32" s="1">
        <f t="shared" si="18"/>
        <v>125.19668498168542</v>
      </c>
      <c r="L32" s="1">
        <f t="shared" si="18"/>
        <v>182.94646520146526</v>
      </c>
      <c r="M32" s="1">
        <f t="shared" si="18"/>
        <v>183.0893223443224</v>
      </c>
      <c r="N32" s="1">
        <f t="shared" si="18"/>
        <v>183.23217948717954</v>
      </c>
      <c r="O32" s="1">
        <f t="shared" si="18"/>
        <v>180.87503663003667</v>
      </c>
      <c r="P32" s="1">
        <f t="shared" si="18"/>
        <v>180.87503663003667</v>
      </c>
      <c r="Q32" s="1">
        <f t="shared" si="18"/>
        <v>180.87503663003667</v>
      </c>
      <c r="R32" s="1">
        <f t="shared" si="18"/>
        <v>209.72119047619051</v>
      </c>
      <c r="S32" s="1">
        <f t="shared" si="18"/>
        <v>209.72119047619051</v>
      </c>
      <c r="T32" s="1">
        <f t="shared" si="18"/>
        <v>208.53071428571434</v>
      </c>
      <c r="U32" s="1">
        <f t="shared" si="18"/>
        <v>208.53071428571434</v>
      </c>
      <c r="V32" s="1">
        <f t="shared" si="18"/>
        <v>208.53071428571434</v>
      </c>
      <c r="W32" s="1">
        <f t="shared" si="18"/>
        <v>208.53071428571434</v>
      </c>
      <c r="X32" s="1">
        <f t="shared" si="18"/>
        <v>218.38785714285717</v>
      </c>
      <c r="Y32" s="1">
        <f t="shared" si="18"/>
        <v>227.70928571428576</v>
      </c>
      <c r="Z32" s="1">
        <f t="shared" si="18"/>
        <v>237.56642857142862</v>
      </c>
      <c r="AA32" s="1">
        <f t="shared" si="18"/>
        <v>237.42357142857148</v>
      </c>
      <c r="AB32" s="1">
        <f t="shared" si="18"/>
        <v>237.28071428571434</v>
      </c>
      <c r="AC32" s="1">
        <f t="shared" si="18"/>
        <v>246.92357142857148</v>
      </c>
      <c r="AD32" s="1">
        <f>SUM(B32:AC32)</f>
        <v>3875.9464285714303</v>
      </c>
    </row>
    <row r="33" spans="1:31" s="1" customFormat="1"/>
    <row r="34" spans="1:31" s="1" customFormat="1" ht="16">
      <c r="A34" s="103" t="s">
        <v>146</v>
      </c>
    </row>
    <row r="35" spans="1:31" s="1" customFormat="1" ht="16">
      <c r="A35" s="224"/>
    </row>
    <row r="36" spans="1:31" s="1" customFormat="1" ht="16">
      <c r="A36" s="103" t="s">
        <v>103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</row>
    <row r="37" spans="1:31" s="1" customFormat="1">
      <c r="A37" s="13" t="s">
        <v>44</v>
      </c>
      <c r="B37" s="1">
        <f t="shared" ref="B37:AC37" si="19">+B3</f>
        <v>0</v>
      </c>
      <c r="C37" s="1">
        <f t="shared" si="19"/>
        <v>0</v>
      </c>
      <c r="D37" s="1">
        <f t="shared" si="19"/>
        <v>0</v>
      </c>
      <c r="E37" s="1">
        <f>+E3</f>
        <v>688.94375000000002</v>
      </c>
      <c r="F37" s="1">
        <f t="shared" si="19"/>
        <v>688.94375000000002</v>
      </c>
      <c r="G37" s="1">
        <f t="shared" si="19"/>
        <v>688.94375000000002</v>
      </c>
      <c r="H37" s="1">
        <f t="shared" si="19"/>
        <v>688.94375000000002</v>
      </c>
      <c r="I37" s="1">
        <f t="shared" si="19"/>
        <v>688.94375000000002</v>
      </c>
      <c r="J37" s="1">
        <f t="shared" si="19"/>
        <v>688.94375000000002</v>
      </c>
      <c r="K37" s="1">
        <f t="shared" si="19"/>
        <v>688.94375000000002</v>
      </c>
      <c r="L37" s="1">
        <f t="shared" si="19"/>
        <v>688.94375000000002</v>
      </c>
      <c r="M37" s="1">
        <f t="shared" si="19"/>
        <v>688.94375000000002</v>
      </c>
      <c r="N37" s="1">
        <f t="shared" si="19"/>
        <v>688.94375000000002</v>
      </c>
      <c r="O37" s="1">
        <f t="shared" si="19"/>
        <v>688.94375000000002</v>
      </c>
      <c r="P37" s="1">
        <f t="shared" si="19"/>
        <v>688.94375000000002</v>
      </c>
      <c r="Q37" s="1">
        <f t="shared" si="19"/>
        <v>688.94375000000002</v>
      </c>
      <c r="R37" s="1">
        <f t="shared" si="19"/>
        <v>688.94375000000002</v>
      </c>
      <c r="S37" s="1">
        <f t="shared" si="19"/>
        <v>688.94375000000002</v>
      </c>
      <c r="T37" s="1">
        <f t="shared" si="19"/>
        <v>688.94375000000002</v>
      </c>
      <c r="U37" s="1">
        <f t="shared" si="19"/>
        <v>688.94375000000002</v>
      </c>
      <c r="V37" s="1">
        <f t="shared" si="19"/>
        <v>688.94375000000002</v>
      </c>
      <c r="W37" s="1">
        <f t="shared" si="19"/>
        <v>688.94375000000002</v>
      </c>
      <c r="X37" s="1">
        <f t="shared" si="19"/>
        <v>688.94375000000002</v>
      </c>
      <c r="Y37" s="1">
        <f t="shared" si="19"/>
        <v>688.94375000000002</v>
      </c>
      <c r="Z37" s="1">
        <f t="shared" si="19"/>
        <v>688.94375000000002</v>
      </c>
      <c r="AA37" s="1">
        <f t="shared" si="19"/>
        <v>688.94375000000002</v>
      </c>
      <c r="AB37" s="1">
        <f t="shared" si="19"/>
        <v>688.94375000000002</v>
      </c>
      <c r="AC37" s="1">
        <f t="shared" si="19"/>
        <v>688.94375000000002</v>
      </c>
      <c r="AD37" s="1">
        <f>SUM(B37:AC37)</f>
        <v>17223.593750000004</v>
      </c>
    </row>
    <row r="38" spans="1:31" s="1" customFormat="1">
      <c r="A38" s="13" t="s">
        <v>4</v>
      </c>
      <c r="B38" s="1">
        <f>+B4</f>
        <v>0</v>
      </c>
      <c r="C38" s="1">
        <f>+C4</f>
        <v>0</v>
      </c>
      <c r="D38" s="1">
        <f>+D4</f>
        <v>0</v>
      </c>
      <c r="E38" s="1">
        <f>+E4</f>
        <v>-440.92399999999998</v>
      </c>
      <c r="F38" s="1">
        <f>+F4</f>
        <v>-440.92399999999998</v>
      </c>
      <c r="G38" s="1">
        <f>+G4</f>
        <v>-440.92399999999998</v>
      </c>
      <c r="H38" s="1">
        <f>+H4</f>
        <v>-440.92399999999998</v>
      </c>
      <c r="I38" s="1">
        <f>+I4</f>
        <v>-440.92399999999998</v>
      </c>
      <c r="J38" s="1">
        <f>+J4</f>
        <v>-440.92399999999998</v>
      </c>
      <c r="K38" s="1">
        <f>+K4</f>
        <v>-440.92399999999998</v>
      </c>
      <c r="L38" s="1">
        <f>+L4</f>
        <v>-440.92399999999998</v>
      </c>
      <c r="M38" s="1">
        <f>+M4</f>
        <v>-440.92399999999998</v>
      </c>
      <c r="N38" s="1">
        <f>+N4</f>
        <v>-440.92399999999998</v>
      </c>
      <c r="O38" s="1">
        <f>+O4</f>
        <v>-440.92399999999998</v>
      </c>
      <c r="P38" s="1">
        <f>+P4</f>
        <v>-440.92399999999998</v>
      </c>
      <c r="Q38" s="1">
        <f>+Q4</f>
        <v>-440.92399999999998</v>
      </c>
      <c r="R38" s="1">
        <f>+R4</f>
        <v>-440.92399999999998</v>
      </c>
      <c r="S38" s="1">
        <f>+S4</f>
        <v>-440.92399999999998</v>
      </c>
      <c r="T38" s="1">
        <f>+T4</f>
        <v>-440.92399999999998</v>
      </c>
      <c r="U38" s="1">
        <f>+U4</f>
        <v>-440.92399999999998</v>
      </c>
      <c r="V38" s="1">
        <f>+V4</f>
        <v>-440.92399999999998</v>
      </c>
      <c r="W38" s="1">
        <f>+W4</f>
        <v>-440.92399999999998</v>
      </c>
      <c r="X38" s="1">
        <f>+X4</f>
        <v>-440.92399999999998</v>
      </c>
      <c r="Y38" s="1">
        <f>+Y4</f>
        <v>-440.92399999999998</v>
      </c>
      <c r="Z38" s="1">
        <f>+Z4</f>
        <v>-440.92399999999998</v>
      </c>
      <c r="AA38" s="1">
        <f>+AA4</f>
        <v>-440.92399999999998</v>
      </c>
      <c r="AB38" s="1">
        <f>+AB4</f>
        <v>-440.92399999999998</v>
      </c>
      <c r="AC38" s="1">
        <f>+AC4</f>
        <v>-440.92399999999998</v>
      </c>
      <c r="AD38" s="1">
        <f>SUM(B38:AC38)</f>
        <v>-11023.099999999995</v>
      </c>
    </row>
    <row r="39" spans="1:31" s="1" customFormat="1">
      <c r="A39" s="13" t="s">
        <v>62</v>
      </c>
      <c r="B39" s="1">
        <f t="shared" ref="B39:D39" si="20">+B5</f>
        <v>0</v>
      </c>
      <c r="C39" s="1">
        <f t="shared" si="20"/>
        <v>0</v>
      </c>
      <c r="D39" s="1">
        <f t="shared" si="20"/>
        <v>0</v>
      </c>
      <c r="E39" s="1">
        <f>+E5</f>
        <v>-4.166666666666667</v>
      </c>
      <c r="F39" s="1">
        <f>+F5</f>
        <v>-4.166666666666667</v>
      </c>
      <c r="G39" s="1">
        <f>+G5</f>
        <v>-4.166666666666667</v>
      </c>
      <c r="H39" s="1">
        <f>+H5</f>
        <v>-4.166666666666667</v>
      </c>
      <c r="I39" s="1">
        <f>+I5</f>
        <v>-4.166666666666667</v>
      </c>
      <c r="J39" s="1">
        <f>+J5</f>
        <v>-4.166666666666667</v>
      </c>
      <c r="K39" s="1">
        <f>+K5</f>
        <v>0</v>
      </c>
      <c r="L39" s="1">
        <f>+L5</f>
        <v>0</v>
      </c>
      <c r="M39" s="1">
        <f>+M5</f>
        <v>0</v>
      </c>
      <c r="N39" s="1">
        <f>+N5</f>
        <v>0</v>
      </c>
      <c r="O39" s="1">
        <f>+O5</f>
        <v>0</v>
      </c>
      <c r="P39" s="1">
        <f>+P5</f>
        <v>0</v>
      </c>
      <c r="Q39" s="1">
        <f>+Q5</f>
        <v>0</v>
      </c>
      <c r="R39" s="1">
        <f>+R5</f>
        <v>0</v>
      </c>
      <c r="S39" s="1">
        <f>+S5</f>
        <v>0</v>
      </c>
      <c r="T39" s="1">
        <f>+T5</f>
        <v>0</v>
      </c>
      <c r="U39" s="1">
        <f>+U5</f>
        <v>0</v>
      </c>
      <c r="V39" s="1">
        <f>+V5</f>
        <v>0</v>
      </c>
      <c r="W39" s="1">
        <f>+W5</f>
        <v>0</v>
      </c>
      <c r="X39" s="1">
        <f>+X5</f>
        <v>0</v>
      </c>
      <c r="Y39" s="1">
        <f>+Y5</f>
        <v>0</v>
      </c>
      <c r="Z39" s="1">
        <f>+Z5</f>
        <v>0</v>
      </c>
      <c r="AA39" s="1">
        <f>+AA5</f>
        <v>0</v>
      </c>
      <c r="AB39" s="1">
        <f>+AB5</f>
        <v>0</v>
      </c>
      <c r="AC39" s="1">
        <f>+AC5</f>
        <v>0</v>
      </c>
      <c r="AD39" s="1">
        <f>SUM(B39:AC39)</f>
        <v>-25.000000000000004</v>
      </c>
    </row>
    <row r="40" spans="1:31" s="1" customFormat="1">
      <c r="A40" s="13" t="s">
        <v>63</v>
      </c>
      <c r="B40" s="1">
        <f t="shared" ref="B40:D40" si="21">+B6</f>
        <v>0</v>
      </c>
      <c r="C40" s="1">
        <f t="shared" si="21"/>
        <v>0</v>
      </c>
      <c r="D40" s="1">
        <f t="shared" si="21"/>
        <v>0</v>
      </c>
      <c r="E40" s="1">
        <f>+E6</f>
        <v>-8.3333333333333339</v>
      </c>
      <c r="F40" s="1">
        <f>+F6</f>
        <v>-8.3333333333333339</v>
      </c>
      <c r="G40" s="1">
        <f>+G6</f>
        <v>-8.3333333333333339</v>
      </c>
      <c r="H40" s="1">
        <f>+H6</f>
        <v>-8.3333333333333339</v>
      </c>
      <c r="I40" s="1">
        <f>+I6</f>
        <v>-8.3333333333333339</v>
      </c>
      <c r="J40" s="1">
        <f>+J6</f>
        <v>-8.3333333333333339</v>
      </c>
      <c r="K40" s="1">
        <f>+K6</f>
        <v>0</v>
      </c>
      <c r="L40" s="1">
        <f>+L6</f>
        <v>0</v>
      </c>
      <c r="M40" s="1">
        <f>+M6</f>
        <v>0</v>
      </c>
      <c r="N40" s="1">
        <f>+N6</f>
        <v>0</v>
      </c>
      <c r="O40" s="1">
        <f>+O6</f>
        <v>0</v>
      </c>
      <c r="P40" s="1">
        <f>+P6</f>
        <v>0</v>
      </c>
      <c r="Q40" s="1">
        <f>+Q6</f>
        <v>0</v>
      </c>
      <c r="R40" s="1">
        <f>+R6</f>
        <v>0</v>
      </c>
      <c r="S40" s="1">
        <f>+S6</f>
        <v>0</v>
      </c>
      <c r="T40" s="1">
        <f>+T6</f>
        <v>0</v>
      </c>
      <c r="U40" s="1">
        <f>+U6</f>
        <v>0</v>
      </c>
      <c r="V40" s="1">
        <f>+V6</f>
        <v>0</v>
      </c>
      <c r="W40" s="1">
        <f>+W6</f>
        <v>0</v>
      </c>
      <c r="X40" s="1">
        <f>+X6</f>
        <v>0</v>
      </c>
      <c r="Y40" s="1">
        <f>+Y6</f>
        <v>0</v>
      </c>
      <c r="Z40" s="1">
        <f>+Z6</f>
        <v>0</v>
      </c>
      <c r="AA40" s="1">
        <f>+AA6</f>
        <v>0</v>
      </c>
      <c r="AB40" s="1">
        <f>+AB6</f>
        <v>0</v>
      </c>
      <c r="AC40" s="1">
        <f>+AC6</f>
        <v>0</v>
      </c>
      <c r="AD40" s="1">
        <f>SUM(B40:AC40)</f>
        <v>-50.000000000000007</v>
      </c>
    </row>
    <row r="41" spans="1:31" s="1" customFormat="1">
      <c r="A41" s="13" t="s">
        <v>45</v>
      </c>
      <c r="B41" s="1">
        <f t="shared" ref="B41:D41" si="22">+B7</f>
        <v>0</v>
      </c>
      <c r="C41" s="1">
        <f t="shared" si="22"/>
        <v>0</v>
      </c>
      <c r="D41" s="1">
        <f t="shared" si="22"/>
        <v>0</v>
      </c>
      <c r="E41" s="1">
        <f>+E7</f>
        <v>-96.25</v>
      </c>
      <c r="F41" s="1">
        <f>+F7</f>
        <v>-99.25</v>
      </c>
      <c r="G41" s="1">
        <f>+G7</f>
        <v>-102.25</v>
      </c>
      <c r="H41" s="1">
        <f>+H7</f>
        <v>-105.25</v>
      </c>
      <c r="I41" s="1">
        <f>+I7</f>
        <v>-108.25</v>
      </c>
      <c r="J41" s="1">
        <f>+J7</f>
        <v>-111.25</v>
      </c>
      <c r="K41" s="1">
        <f>+K7</f>
        <v>-114.25</v>
      </c>
      <c r="L41" s="1">
        <f>+L7</f>
        <v>-117.25</v>
      </c>
      <c r="M41" s="1">
        <f>+M7</f>
        <v>-120.25</v>
      </c>
      <c r="N41" s="1">
        <f>+N7</f>
        <v>-123.25</v>
      </c>
      <c r="O41" s="1">
        <f>+O7</f>
        <v>-73.75</v>
      </c>
      <c r="P41" s="1">
        <f>+P7</f>
        <v>-73.75</v>
      </c>
      <c r="Q41" s="1">
        <f>+Q7</f>
        <v>-73.75</v>
      </c>
      <c r="R41" s="1">
        <f>+R7</f>
        <v>-73.75</v>
      </c>
      <c r="S41" s="1">
        <f>+S7</f>
        <v>-73.75</v>
      </c>
      <c r="T41" s="1">
        <f>+T7</f>
        <v>-48.75</v>
      </c>
      <c r="U41" s="1">
        <f>+U7</f>
        <v>-48.75</v>
      </c>
      <c r="V41" s="1">
        <f>+V7</f>
        <v>-48.75</v>
      </c>
      <c r="W41" s="1">
        <f>+W7</f>
        <v>-48.75</v>
      </c>
      <c r="X41" s="1">
        <f>+X7</f>
        <v>-45.75</v>
      </c>
      <c r="Y41" s="1">
        <f>+Y7</f>
        <v>-31.5</v>
      </c>
      <c r="Z41" s="1">
        <f>+Z7</f>
        <v>-28.5</v>
      </c>
      <c r="AA41" s="1">
        <f>+AA7</f>
        <v>-25.5</v>
      </c>
      <c r="AB41" s="1">
        <f>+AB7</f>
        <v>-22.5</v>
      </c>
      <c r="AC41" s="1">
        <f>+AC7</f>
        <v>-19.5</v>
      </c>
      <c r="AD41" s="1">
        <f>SUM(B41:AC41)</f>
        <v>-1834.5</v>
      </c>
    </row>
    <row r="42" spans="1:31" s="1" customFormat="1">
      <c r="A42" s="13" t="s">
        <v>91</v>
      </c>
      <c r="B42" s="1">
        <f t="shared" ref="B42:AC42" si="23">+B8</f>
        <v>0</v>
      </c>
      <c r="C42" s="1">
        <f t="shared" si="23"/>
        <v>0</v>
      </c>
      <c r="D42" s="1">
        <f t="shared" si="23"/>
        <v>0</v>
      </c>
      <c r="E42" s="1">
        <f>+E8</f>
        <v>0</v>
      </c>
      <c r="F42" s="1">
        <f t="shared" si="23"/>
        <v>0</v>
      </c>
      <c r="G42" s="1">
        <f t="shared" si="23"/>
        <v>0</v>
      </c>
      <c r="H42" s="1">
        <f t="shared" si="23"/>
        <v>0</v>
      </c>
      <c r="I42" s="1">
        <f t="shared" si="23"/>
        <v>0</v>
      </c>
      <c r="J42" s="1">
        <f t="shared" si="23"/>
        <v>0</v>
      </c>
      <c r="K42" s="1">
        <f t="shared" si="23"/>
        <v>0</v>
      </c>
      <c r="L42" s="1">
        <f t="shared" si="23"/>
        <v>0</v>
      </c>
      <c r="M42" s="1">
        <f t="shared" si="23"/>
        <v>0</v>
      </c>
      <c r="N42" s="1">
        <f t="shared" si="23"/>
        <v>0</v>
      </c>
      <c r="O42" s="1">
        <f t="shared" si="23"/>
        <v>0</v>
      </c>
      <c r="P42" s="1">
        <f t="shared" si="23"/>
        <v>0</v>
      </c>
      <c r="Q42" s="1">
        <f t="shared" si="23"/>
        <v>0</v>
      </c>
      <c r="R42" s="1">
        <f t="shared" si="23"/>
        <v>0</v>
      </c>
      <c r="S42" s="1">
        <f t="shared" si="23"/>
        <v>0</v>
      </c>
      <c r="T42" s="1">
        <f t="shared" si="23"/>
        <v>0</v>
      </c>
      <c r="U42" s="1">
        <f t="shared" si="23"/>
        <v>0</v>
      </c>
      <c r="V42" s="1">
        <f t="shared" si="23"/>
        <v>0</v>
      </c>
      <c r="W42" s="1">
        <f t="shared" si="23"/>
        <v>0</v>
      </c>
      <c r="X42" s="1">
        <f t="shared" si="23"/>
        <v>0</v>
      </c>
      <c r="Y42" s="1">
        <f t="shared" si="23"/>
        <v>0</v>
      </c>
      <c r="Z42" s="1">
        <f t="shared" si="23"/>
        <v>0</v>
      </c>
      <c r="AA42" s="1">
        <f t="shared" si="23"/>
        <v>0</v>
      </c>
      <c r="AB42" s="1">
        <f t="shared" si="23"/>
        <v>0</v>
      </c>
      <c r="AC42" s="1">
        <f t="shared" si="23"/>
        <v>-205.5</v>
      </c>
      <c r="AD42" s="1">
        <f>SUM(B42:AC42)</f>
        <v>-205.5</v>
      </c>
    </row>
    <row r="43" spans="1:31" s="1" customFormat="1">
      <c r="A43" s="13" t="str">
        <f>"Costo del capital ("&amp;TEXT(Supuestos!C6,"0.0%")&amp;")"</f>
        <v>Costo del capital (8.0%)</v>
      </c>
      <c r="C43" s="1">
        <f>-B49*Supuestos!$C$6</f>
        <v>-42</v>
      </c>
      <c r="D43" s="1">
        <f>-C49*Supuestos!$C$6</f>
        <v>-84</v>
      </c>
      <c r="E43" s="1">
        <f>-D49*Supuestos!$C$6</f>
        <v>-138</v>
      </c>
      <c r="F43" s="1">
        <f>-E49*Supuestos!$C$6</f>
        <v>-131.69999999999999</v>
      </c>
      <c r="G43" s="1">
        <f>-F49*Supuestos!$C$6</f>
        <v>-125.16</v>
      </c>
      <c r="H43" s="1">
        <f>-G49*Supuestos!$C$6</f>
        <v>-118.38</v>
      </c>
      <c r="I43" s="1">
        <f>-H49*Supuestos!$C$6</f>
        <v>-111.36</v>
      </c>
      <c r="J43" s="1">
        <f>-I49*Supuestos!$C$6</f>
        <v>-104.10000000000001</v>
      </c>
      <c r="K43" s="1">
        <f>-J49*Supuestos!$C$6</f>
        <v>-96.600000000000009</v>
      </c>
      <c r="L43" s="1">
        <f>-K49*Supuestos!$C$6</f>
        <v>-89.86</v>
      </c>
      <c r="M43" s="1">
        <f>-L49*Supuestos!$C$6</f>
        <v>-82.88</v>
      </c>
      <c r="N43" s="1">
        <f>-M49*Supuestos!$C$6</f>
        <v>-75.66</v>
      </c>
      <c r="O43" s="1">
        <f>-N49*Supuestos!$C$6</f>
        <v>-68.2</v>
      </c>
      <c r="P43" s="1">
        <f>-O49*Supuestos!$C$6</f>
        <v>-64.7</v>
      </c>
      <c r="Q43" s="1">
        <f>-P49*Supuestos!$C$6</f>
        <v>-61.2</v>
      </c>
      <c r="R43" s="1">
        <f>-Q49*Supuestos!$C$6</f>
        <v>-57.7</v>
      </c>
      <c r="S43" s="1">
        <f>-R49*Supuestos!$C$6</f>
        <v>-54.2</v>
      </c>
      <c r="T43" s="1">
        <f>-S49*Supuestos!$C$6</f>
        <v>-50.7</v>
      </c>
      <c r="U43" s="1">
        <f>-T49*Supuestos!$C$6</f>
        <v>-49.2</v>
      </c>
      <c r="V43" s="1">
        <f>-U49*Supuestos!$C$6</f>
        <v>-47.7</v>
      </c>
      <c r="W43" s="1">
        <f>-V49*Supuestos!$C$6</f>
        <v>-46.2</v>
      </c>
      <c r="X43" s="1">
        <f>-W49*Supuestos!$C$6</f>
        <v>-42.300000000000004</v>
      </c>
      <c r="Y43" s="1">
        <f>-X49*Supuestos!$C$6</f>
        <v>-38.64</v>
      </c>
      <c r="Z43" s="1">
        <f>-Y49*Supuestos!$C$6</f>
        <v>-36.119999999999997</v>
      </c>
      <c r="AA43" s="1">
        <f>-Z49*Supuestos!$C$6</f>
        <v>-33.840000000000003</v>
      </c>
      <c r="AB43" s="1">
        <f>-AA49*Supuestos!$C$6</f>
        <v>-31.8</v>
      </c>
      <c r="AC43" s="1">
        <f>-AB49*Supuestos!$C$6</f>
        <v>-30</v>
      </c>
      <c r="AD43" s="1">
        <f>SUM(B43:AC43)</f>
        <v>-1912.2000000000003</v>
      </c>
    </row>
    <row r="44" spans="1:31" s="1" customFormat="1">
      <c r="A44" s="13" t="s">
        <v>198</v>
      </c>
      <c r="C44" s="1">
        <f>MIN(B45,0)*(1+Supuestos!$C$6)</f>
        <v>0</v>
      </c>
      <c r="D44" s="1">
        <f>MIN(C45,0)*(1+Supuestos!$C$6)</f>
        <v>-45.36</v>
      </c>
      <c r="E44" s="1">
        <f>MIN(D45,0)*(1+Supuestos!$C$6)</f>
        <v>-139.70880000000002</v>
      </c>
      <c r="F44" s="1">
        <f>MIN(E45,0)*(1+Supuestos!$C$6)</f>
        <v>-149.514174</v>
      </c>
      <c r="G44" s="1">
        <f>MIN(F45,0)*(1+Supuestos!$C$6)</f>
        <v>-156.53997791999996</v>
      </c>
      <c r="H44" s="1">
        <f>MIN(G45,0)*(1+Supuestos!$C$6)</f>
        <v>-160.30464615359992</v>
      </c>
      <c r="I44" s="1">
        <f>MIN(H45,0)*(1+Supuestos!$C$6)</f>
        <v>-160.28808784588787</v>
      </c>
      <c r="J44" s="1">
        <f>MIN(I45,0)*(1+Supuestos!$C$6)</f>
        <v>-155.92860487355884</v>
      </c>
      <c r="K44" s="1">
        <f>MIN(J45,0)*(1+Supuestos!$C$6)</f>
        <v>-146.6195632634435</v>
      </c>
      <c r="L44" s="1">
        <f>MIN(K45,0)*(1+Supuestos!$C$6)</f>
        <v>-118.20579832451894</v>
      </c>
      <c r="M44" s="1">
        <f>MIN(L45,0)*(1+Supuestos!$C$6)</f>
        <v>-83.479732190480405</v>
      </c>
      <c r="N44" s="1">
        <f>MIN(M45,0)*(1+Supuestos!$C$6)</f>
        <v>-41.677180765718788</v>
      </c>
      <c r="O44" s="1">
        <f>MIN(N45,0)*(1+Supuestos!$C$6)</f>
        <v>0</v>
      </c>
      <c r="P44" s="1">
        <f>MIN(O45,0)*(1+Supuestos!$C$6)</f>
        <v>0</v>
      </c>
      <c r="Q44" s="1">
        <f>MIN(P45,0)*(1+Supuestos!$C$6)</f>
        <v>0</v>
      </c>
      <c r="R44" s="1">
        <f>MIN(Q45,0)*(1+Supuestos!$C$6)</f>
        <v>0</v>
      </c>
      <c r="S44" s="1">
        <f>MIN(R45,0)*(1+Supuestos!$C$6)</f>
        <v>0</v>
      </c>
      <c r="T44" s="1">
        <f>MIN(S45,0)*(1+Supuestos!$C$6)</f>
        <v>0</v>
      </c>
      <c r="U44" s="1">
        <f>MIN(T45,0)*(1+Supuestos!$C$6)</f>
        <v>0</v>
      </c>
      <c r="V44" s="1">
        <f>MIN(U45,0)*(1+Supuestos!$C$6)</f>
        <v>0</v>
      </c>
      <c r="W44" s="1">
        <f>MIN(V45,0)*(1+Supuestos!$C$6)</f>
        <v>0</v>
      </c>
      <c r="X44" s="1">
        <f>MIN(W45,0)*(1+Supuestos!$C$6)</f>
        <v>0</v>
      </c>
      <c r="Y44" s="1">
        <f>MIN(X45,0)*(1+Supuestos!$C$6)</f>
        <v>0</v>
      </c>
      <c r="Z44" s="1">
        <f>MIN(Y45,0)*(1+Supuestos!$C$6)</f>
        <v>0</v>
      </c>
      <c r="AA44" s="1">
        <f>MIN(Z45,0)*(1+Supuestos!$C$6)</f>
        <v>0</v>
      </c>
      <c r="AB44" s="1">
        <f>MIN(AA45,0)*(1+Supuestos!$C$6)</f>
        <v>0</v>
      </c>
      <c r="AC44" s="1">
        <f>MIN(AB45,0)*(1+Supuestos!$C$6)</f>
        <v>0</v>
      </c>
      <c r="AD44" s="1">
        <f>SUM(B44:AC44)</f>
        <v>-1357.6265653372084</v>
      </c>
    </row>
    <row r="45" spans="1:31" s="1" customFormat="1">
      <c r="A45" s="13" t="s">
        <v>104</v>
      </c>
      <c r="C45" s="1">
        <f>SUM(C37:C44)</f>
        <v>-42</v>
      </c>
      <c r="D45" s="1">
        <f>SUM(D37:D44)</f>
        <v>-129.36000000000001</v>
      </c>
      <c r="E45" s="1">
        <f>SUM(E37:E44)</f>
        <v>-138.43904999999998</v>
      </c>
      <c r="F45" s="1">
        <f>SUM(F37:F44)</f>
        <v>-144.94442399999994</v>
      </c>
      <c r="G45" s="1">
        <f>SUM(G37:G44)</f>
        <v>-148.43022791999991</v>
      </c>
      <c r="H45" s="1">
        <f t="shared" ref="H45:AC45" si="24">SUM(H37:H44)</f>
        <v>-148.41489615359987</v>
      </c>
      <c r="I45" s="1">
        <f t="shared" si="24"/>
        <v>-144.37833784588781</v>
      </c>
      <c r="J45" s="1">
        <f t="shared" si="24"/>
        <v>-135.75885487355879</v>
      </c>
      <c r="K45" s="1">
        <f t="shared" si="24"/>
        <v>-109.44981326344346</v>
      </c>
      <c r="L45" s="1">
        <f t="shared" si="24"/>
        <v>-77.296048324518893</v>
      </c>
      <c r="M45" s="1">
        <f t="shared" si="24"/>
        <v>-38.589982190480356</v>
      </c>
      <c r="N45" s="1">
        <f t="shared" si="24"/>
        <v>7.4325692342812602</v>
      </c>
      <c r="O45" s="1">
        <f t="shared" si="24"/>
        <v>106.06975000000004</v>
      </c>
      <c r="P45" s="1">
        <f t="shared" si="24"/>
        <v>109.56975000000004</v>
      </c>
      <c r="Q45" s="1">
        <f t="shared" si="24"/>
        <v>113.06975000000004</v>
      </c>
      <c r="R45" s="1">
        <f t="shared" si="24"/>
        <v>116.56975000000004</v>
      </c>
      <c r="S45" s="1">
        <f t="shared" si="24"/>
        <v>120.06975000000004</v>
      </c>
      <c r="T45" s="1">
        <f t="shared" si="24"/>
        <v>148.56975000000006</v>
      </c>
      <c r="U45" s="1">
        <f t="shared" si="24"/>
        <v>150.06975000000006</v>
      </c>
      <c r="V45" s="1">
        <f t="shared" si="24"/>
        <v>151.56975000000006</v>
      </c>
      <c r="W45" s="1">
        <f t="shared" si="24"/>
        <v>153.06975000000006</v>
      </c>
      <c r="X45" s="1">
        <f t="shared" si="24"/>
        <v>159.96975000000003</v>
      </c>
      <c r="Y45" s="1">
        <f t="shared" si="24"/>
        <v>177.87975000000006</v>
      </c>
      <c r="Z45" s="1">
        <f t="shared" si="24"/>
        <v>183.39975000000004</v>
      </c>
      <c r="AA45" s="1">
        <f t="shared" si="24"/>
        <v>188.67975000000004</v>
      </c>
      <c r="AB45" s="1">
        <f t="shared" si="24"/>
        <v>193.71975000000003</v>
      </c>
      <c r="AC45" s="1">
        <f t="shared" si="24"/>
        <v>-6.9802499999999554</v>
      </c>
      <c r="AD45" s="1">
        <f>SUM(B45:AC45)</f>
        <v>815.66718466279315</v>
      </c>
    </row>
    <row r="46" spans="1:31" s="1" customFormat="1">
      <c r="A46" s="36" t="s">
        <v>106</v>
      </c>
      <c r="C46" s="2">
        <v>0.75</v>
      </c>
      <c r="D46" s="2">
        <f>+C46</f>
        <v>0.75</v>
      </c>
      <c r="E46" s="2">
        <f t="shared" ref="E46:AC46" si="25">+D46</f>
        <v>0.75</v>
      </c>
      <c r="F46" s="2">
        <f t="shared" si="25"/>
        <v>0.75</v>
      </c>
      <c r="G46" s="2">
        <f t="shared" si="25"/>
        <v>0.75</v>
      </c>
      <c r="H46" s="2">
        <f t="shared" si="25"/>
        <v>0.75</v>
      </c>
      <c r="I46" s="2">
        <f t="shared" si="25"/>
        <v>0.75</v>
      </c>
      <c r="J46" s="2">
        <f t="shared" si="25"/>
        <v>0.75</v>
      </c>
      <c r="K46" s="2">
        <f t="shared" si="25"/>
        <v>0.75</v>
      </c>
      <c r="L46" s="2">
        <f t="shared" si="25"/>
        <v>0.75</v>
      </c>
      <c r="M46" s="2">
        <f t="shared" si="25"/>
        <v>0.75</v>
      </c>
      <c r="N46" s="2">
        <f t="shared" si="25"/>
        <v>0.75</v>
      </c>
      <c r="O46" s="2">
        <f t="shared" si="25"/>
        <v>0.75</v>
      </c>
      <c r="P46" s="2">
        <f t="shared" si="25"/>
        <v>0.75</v>
      </c>
      <c r="Q46" s="2">
        <f t="shared" si="25"/>
        <v>0.75</v>
      </c>
      <c r="R46" s="2">
        <f t="shared" si="25"/>
        <v>0.75</v>
      </c>
      <c r="S46" s="2">
        <f t="shared" si="25"/>
        <v>0.75</v>
      </c>
      <c r="T46" s="2">
        <f t="shared" si="25"/>
        <v>0.75</v>
      </c>
      <c r="U46" s="2">
        <f t="shared" si="25"/>
        <v>0.75</v>
      </c>
      <c r="V46" s="2">
        <f t="shared" si="25"/>
        <v>0.75</v>
      </c>
      <c r="W46" s="2">
        <f t="shared" si="25"/>
        <v>0.75</v>
      </c>
      <c r="X46" s="2">
        <f t="shared" si="25"/>
        <v>0.75</v>
      </c>
      <c r="Y46" s="2">
        <f t="shared" si="25"/>
        <v>0.75</v>
      </c>
      <c r="Z46" s="2">
        <f t="shared" si="25"/>
        <v>0.75</v>
      </c>
      <c r="AA46" s="2">
        <f t="shared" si="25"/>
        <v>0.75</v>
      </c>
      <c r="AB46" s="2">
        <f t="shared" si="25"/>
        <v>0.75</v>
      </c>
      <c r="AC46" s="2">
        <f t="shared" si="25"/>
        <v>0.75</v>
      </c>
    </row>
    <row r="47" spans="1:31" s="1" customFormat="1">
      <c r="A47" s="13" t="s">
        <v>55</v>
      </c>
      <c r="C47" s="1">
        <f>C45*C46</f>
        <v>-31.5</v>
      </c>
      <c r="D47" s="1">
        <f>D45*D46</f>
        <v>-97.02000000000001</v>
      </c>
      <c r="E47" s="1">
        <f t="shared" ref="E47:AC47" si="26">E45*E46</f>
        <v>-103.82928749999999</v>
      </c>
      <c r="F47" s="1">
        <f t="shared" si="26"/>
        <v>-108.70831799999996</v>
      </c>
      <c r="G47" s="1">
        <f t="shared" si="26"/>
        <v>-111.32267093999994</v>
      </c>
      <c r="H47" s="1">
        <f t="shared" si="26"/>
        <v>-111.31117211519989</v>
      </c>
      <c r="I47" s="1">
        <f t="shared" si="26"/>
        <v>-108.28375338441586</v>
      </c>
      <c r="J47" s="1">
        <f t="shared" si="26"/>
        <v>-101.81914115516909</v>
      </c>
      <c r="K47" s="1">
        <f t="shared" si="26"/>
        <v>-82.087359947582598</v>
      </c>
      <c r="L47" s="1">
        <f t="shared" si="26"/>
        <v>-57.972036243389169</v>
      </c>
      <c r="M47" s="1">
        <f t="shared" si="26"/>
        <v>-28.942486642860267</v>
      </c>
      <c r="N47" s="1">
        <f t="shared" si="26"/>
        <v>5.5744269257109451</v>
      </c>
      <c r="O47" s="1">
        <f t="shared" si="26"/>
        <v>79.552312500000028</v>
      </c>
      <c r="P47" s="1">
        <f t="shared" si="26"/>
        <v>82.177312500000028</v>
      </c>
      <c r="Q47" s="1">
        <f t="shared" si="26"/>
        <v>84.802312500000028</v>
      </c>
      <c r="R47" s="1">
        <f t="shared" si="26"/>
        <v>87.427312500000028</v>
      </c>
      <c r="S47" s="1">
        <f t="shared" si="26"/>
        <v>90.052312500000028</v>
      </c>
      <c r="T47" s="1">
        <f t="shared" si="26"/>
        <v>111.42731250000004</v>
      </c>
      <c r="U47" s="1">
        <f t="shared" si="26"/>
        <v>112.55231250000004</v>
      </c>
      <c r="V47" s="1">
        <f t="shared" si="26"/>
        <v>113.67731250000004</v>
      </c>
      <c r="W47" s="1">
        <f t="shared" si="26"/>
        <v>114.80231250000004</v>
      </c>
      <c r="X47" s="1">
        <f t="shared" si="26"/>
        <v>119.97731250000002</v>
      </c>
      <c r="Y47" s="1">
        <f t="shared" si="26"/>
        <v>133.40981250000004</v>
      </c>
      <c r="Z47" s="1">
        <f t="shared" si="26"/>
        <v>137.54981250000003</v>
      </c>
      <c r="AA47" s="1">
        <f t="shared" si="26"/>
        <v>141.50981250000004</v>
      </c>
      <c r="AB47" s="1">
        <f t="shared" si="26"/>
        <v>145.28981250000004</v>
      </c>
      <c r="AC47" s="1">
        <f t="shared" si="26"/>
        <v>-5.2351874999999666</v>
      </c>
      <c r="AD47" s="1">
        <f>SUM(B47:AC47)</f>
        <v>611.75038849709449</v>
      </c>
      <c r="AE47" s="153"/>
    </row>
    <row r="48" spans="1:31" s="1" customFormat="1"/>
    <row r="49" spans="1:30" s="1" customFormat="1">
      <c r="A49" s="1" t="s">
        <v>105</v>
      </c>
      <c r="B49" s="1">
        <f>+Supuestos!C7/3+Supuestos!C11</f>
        <v>525</v>
      </c>
      <c r="C49" s="1">
        <f>+Supuestos!C7*2/3+Supuestos!C11+Supuestos!C12/2</f>
        <v>1050</v>
      </c>
      <c r="D49" s="1">
        <f>+Supuestos!C7+Supuestos!C11+Supuestos!C12+Supuestos!C10</f>
        <v>1725</v>
      </c>
      <c r="E49" s="1">
        <f>+D49+E5+E6+E7-'Flujo de caja sin impuestos'!E5</f>
        <v>1646.25</v>
      </c>
      <c r="F49" s="1">
        <f>+E49+F5+F6+F7-'Flujo de caja sin impuestos'!F5</f>
        <v>1564.5</v>
      </c>
      <c r="G49" s="1">
        <f>+F49+G5+G6+G7-'Flujo de caja sin impuestos'!G5</f>
        <v>1479.75</v>
      </c>
      <c r="H49" s="1">
        <f>+G49+H5+H6+H7-'Flujo de caja sin impuestos'!H5</f>
        <v>1392</v>
      </c>
      <c r="I49" s="1">
        <f>+H49+I5+I6+I7-'Flujo de caja sin impuestos'!I5</f>
        <v>1301.25</v>
      </c>
      <c r="J49" s="1">
        <f>+I49+J5+J6+J7-'Flujo de caja sin impuestos'!J5</f>
        <v>1207.5</v>
      </c>
      <c r="K49" s="1">
        <f>+J49+K5+K6+K7-'Flujo de caja sin impuestos'!K5</f>
        <v>1123.25</v>
      </c>
      <c r="L49" s="1">
        <f>+K49+L5+L6+L7-'Flujo de caja sin impuestos'!L5</f>
        <v>1036</v>
      </c>
      <c r="M49" s="1">
        <f>+L49+M5+M6+M7-'Flujo de caja sin impuestos'!M5</f>
        <v>945.75</v>
      </c>
      <c r="N49" s="1">
        <f>+M49+N5+N6+N7-'Flujo de caja sin impuestos'!N5</f>
        <v>852.5</v>
      </c>
      <c r="O49" s="1">
        <f>+N49+O5+O6+O7-'Flujo de caja sin impuestos'!O5</f>
        <v>808.75</v>
      </c>
      <c r="P49" s="1">
        <f>+O49+P5+P6+P7-'Flujo de caja sin impuestos'!P5</f>
        <v>765</v>
      </c>
      <c r="Q49" s="1">
        <f>+P49+Q5+Q6+Q7-'Flujo de caja sin impuestos'!Q5</f>
        <v>721.25</v>
      </c>
      <c r="R49" s="1">
        <f>+Q49+R5+R6+R7-'Flujo de caja sin impuestos'!R5</f>
        <v>677.5</v>
      </c>
      <c r="S49" s="1">
        <f>+R49+S5+S6+S7-'Flujo de caja sin impuestos'!S5</f>
        <v>633.75</v>
      </c>
      <c r="T49" s="1">
        <f>+S49+T5+T6+T7-'Flujo de caja sin impuestos'!T5</f>
        <v>615</v>
      </c>
      <c r="U49" s="1">
        <f>+T49+U5+U6+U7-'Flujo de caja sin impuestos'!U5</f>
        <v>596.25</v>
      </c>
      <c r="V49" s="1">
        <f>+U49+V5+V6+V7-'Flujo de caja sin impuestos'!V5</f>
        <v>577.5</v>
      </c>
      <c r="W49" s="1">
        <f>+V49+W5+W6+W7-'Flujo de caja sin impuestos'!W5</f>
        <v>528.75</v>
      </c>
      <c r="X49" s="1">
        <f>+W49+X5+X6+X7-'Flujo de caja sin impuestos'!X5</f>
        <v>483</v>
      </c>
      <c r="Y49" s="1">
        <f>+X49+Y5+Y6+Y7-'Flujo de caja sin impuestos'!Y5</f>
        <v>451.5</v>
      </c>
      <c r="Z49" s="1">
        <f>+Y49+Z5+Z6+Z7-'Flujo de caja sin impuestos'!Z5</f>
        <v>423</v>
      </c>
      <c r="AA49" s="1">
        <f>+Z49+AA5+AA6+AA7-'Flujo de caja sin impuestos'!AA5</f>
        <v>397.5</v>
      </c>
      <c r="AB49" s="1">
        <f>+AA49+AB5+AB6+AB7-'Flujo de caja sin impuestos'!AB5</f>
        <v>375</v>
      </c>
      <c r="AC49" s="1">
        <f>+AB49+AC5+AC6+AC7-'Flujo de caja sin impuestos'!AC5</f>
        <v>355.5</v>
      </c>
    </row>
    <row r="50" spans="1:30" s="1" customFormat="1"/>
    <row r="51" spans="1:30" s="1" customFormat="1" ht="16">
      <c r="A51" s="103" t="s">
        <v>176</v>
      </c>
    </row>
    <row r="52" spans="1:30" s="1" customFormat="1" ht="16">
      <c r="A52" s="224"/>
    </row>
    <row r="53" spans="1:30" s="1" customFormat="1" ht="16">
      <c r="A53" s="103" t="s">
        <v>145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</row>
    <row r="54" spans="1:30" s="1" customFormat="1">
      <c r="A54" s="13" t="s">
        <v>44</v>
      </c>
      <c r="B54" s="1">
        <f>+B20</f>
        <v>0</v>
      </c>
      <c r="C54" s="1">
        <f>+C20</f>
        <v>0</v>
      </c>
      <c r="D54" s="1">
        <f>+D20</f>
        <v>0</v>
      </c>
      <c r="E54" s="1">
        <f>+E20</f>
        <v>688.94375000000002</v>
      </c>
      <c r="F54" s="1">
        <f>+F20</f>
        <v>688.94375000000002</v>
      </c>
      <c r="G54" s="1">
        <f>+G20</f>
        <v>688.94375000000002</v>
      </c>
      <c r="H54" s="1">
        <f>+H20</f>
        <v>688.94375000000002</v>
      </c>
      <c r="I54" s="1">
        <f>+I20</f>
        <v>688.94375000000002</v>
      </c>
      <c r="J54" s="1">
        <f>+J20</f>
        <v>688.94375000000002</v>
      </c>
      <c r="K54" s="1">
        <f>+K20</f>
        <v>688.94375000000002</v>
      </c>
      <c r="L54" s="1">
        <f>+L20</f>
        <v>688.94375000000002</v>
      </c>
      <c r="M54" s="1">
        <f>+M20</f>
        <v>688.94375000000002</v>
      </c>
      <c r="N54" s="1">
        <f>+N20</f>
        <v>688.94375000000002</v>
      </c>
      <c r="O54" s="1">
        <f>+O20</f>
        <v>688.94375000000002</v>
      </c>
      <c r="P54" s="1">
        <f>+P20</f>
        <v>688.94375000000002</v>
      </c>
      <c r="Q54" s="1">
        <f>+Q20</f>
        <v>688.94375000000002</v>
      </c>
      <c r="R54" s="1">
        <f>+R20</f>
        <v>688.94375000000002</v>
      </c>
      <c r="S54" s="1">
        <f>+S20</f>
        <v>688.94375000000002</v>
      </c>
      <c r="T54" s="1">
        <f>+T20</f>
        <v>688.94375000000002</v>
      </c>
      <c r="U54" s="1">
        <f>+U20</f>
        <v>688.94375000000002</v>
      </c>
      <c r="V54" s="1">
        <f>+V20</f>
        <v>688.94375000000002</v>
      </c>
      <c r="W54" s="1">
        <f>+W20</f>
        <v>688.94375000000002</v>
      </c>
      <c r="X54" s="1">
        <f>+X20</f>
        <v>688.94375000000002</v>
      </c>
      <c r="Y54" s="1">
        <f>+Y20</f>
        <v>688.94375000000002</v>
      </c>
      <c r="Z54" s="1">
        <f>+Z20</f>
        <v>688.94375000000002</v>
      </c>
      <c r="AA54" s="1">
        <f>+AA20</f>
        <v>688.94375000000002</v>
      </c>
      <c r="AB54" s="1">
        <f>+AB20</f>
        <v>688.94375000000002</v>
      </c>
      <c r="AC54" s="1">
        <f>+AC20</f>
        <v>688.94375000000002</v>
      </c>
      <c r="AD54" s="1">
        <f>SUM(B54:AC54)</f>
        <v>17223.593750000004</v>
      </c>
    </row>
    <row r="55" spans="1:30" s="1" customFormat="1">
      <c r="A55" s="13" t="s">
        <v>4</v>
      </c>
      <c r="B55" s="1">
        <f>+B21</f>
        <v>0</v>
      </c>
      <c r="C55" s="1">
        <f>+C21</f>
        <v>0</v>
      </c>
      <c r="D55" s="1">
        <f>+D21</f>
        <v>0</v>
      </c>
      <c r="E55" s="1">
        <f>+E21</f>
        <v>-440.92399999999998</v>
      </c>
      <c r="F55" s="1">
        <f>+F21</f>
        <v>-440.92399999999998</v>
      </c>
      <c r="G55" s="1">
        <f>+G21</f>
        <v>-440.92399999999998</v>
      </c>
      <c r="H55" s="1">
        <f>+H21</f>
        <v>-440.92399999999998</v>
      </c>
      <c r="I55" s="1">
        <f>+I21</f>
        <v>-440.92399999999998</v>
      </c>
      <c r="J55" s="1">
        <f>+J21</f>
        <v>-440.92399999999998</v>
      </c>
      <c r="K55" s="1">
        <f>+K21</f>
        <v>-440.92399999999998</v>
      </c>
      <c r="L55" s="1">
        <f>+L21</f>
        <v>-440.92399999999998</v>
      </c>
      <c r="M55" s="1">
        <f>+M21</f>
        <v>-440.92399999999998</v>
      </c>
      <c r="N55" s="1">
        <f>+N21</f>
        <v>-440.92399999999998</v>
      </c>
      <c r="O55" s="1">
        <f>+O21</f>
        <v>-440.92399999999998</v>
      </c>
      <c r="P55" s="1">
        <f>+P21</f>
        <v>-440.92399999999998</v>
      </c>
      <c r="Q55" s="1">
        <f>+Q21</f>
        <v>-440.92399999999998</v>
      </c>
      <c r="R55" s="1">
        <f>+R21</f>
        <v>-440.92399999999998</v>
      </c>
      <c r="S55" s="1">
        <f>+S21</f>
        <v>-440.92399999999998</v>
      </c>
      <c r="T55" s="1">
        <f>+T21</f>
        <v>-440.92399999999998</v>
      </c>
      <c r="U55" s="1">
        <f>+U21</f>
        <v>-440.92399999999998</v>
      </c>
      <c r="V55" s="1">
        <f>+V21</f>
        <v>-440.92399999999998</v>
      </c>
      <c r="W55" s="1">
        <f>+W21</f>
        <v>-440.92399999999998</v>
      </c>
      <c r="X55" s="1">
        <f>+X21</f>
        <v>-440.92399999999998</v>
      </c>
      <c r="Y55" s="1">
        <f>+Y21</f>
        <v>-440.92399999999998</v>
      </c>
      <c r="Z55" s="1">
        <f>+Z21</f>
        <v>-440.92399999999998</v>
      </c>
      <c r="AA55" s="1">
        <f>+AA21</f>
        <v>-440.92399999999998</v>
      </c>
      <c r="AB55" s="1">
        <f>+AB21</f>
        <v>-440.92399999999998</v>
      </c>
      <c r="AC55" s="1">
        <f>+AC21</f>
        <v>-440.92399999999998</v>
      </c>
      <c r="AD55" s="1">
        <f>SUM(B55:AC55)</f>
        <v>-11023.099999999995</v>
      </c>
    </row>
    <row r="56" spans="1:30" s="1" customFormat="1">
      <c r="A56" s="13" t="s">
        <v>62</v>
      </c>
      <c r="B56" s="1">
        <f>+B22</f>
        <v>-25</v>
      </c>
      <c r="C56" s="1">
        <f>+C22</f>
        <v>0</v>
      </c>
      <c r="D56" s="1">
        <f>+D22</f>
        <v>0</v>
      </c>
      <c r="E56" s="1">
        <f>+E22</f>
        <v>0</v>
      </c>
      <c r="F56" s="1">
        <f>+F22</f>
        <v>0</v>
      </c>
      <c r="G56" s="1">
        <f>+G22</f>
        <v>0</v>
      </c>
      <c r="H56" s="1">
        <f>+H22</f>
        <v>0</v>
      </c>
      <c r="I56" s="1">
        <f>+I22</f>
        <v>0</v>
      </c>
      <c r="J56" s="1">
        <f>+J22</f>
        <v>0</v>
      </c>
      <c r="K56" s="1">
        <f>+K22</f>
        <v>0</v>
      </c>
      <c r="L56" s="1">
        <f>+L22</f>
        <v>0</v>
      </c>
      <c r="M56" s="1">
        <f>+M22</f>
        <v>0</v>
      </c>
      <c r="N56" s="1">
        <f>+N22</f>
        <v>0</v>
      </c>
      <c r="O56" s="1">
        <f>+O22</f>
        <v>0</v>
      </c>
      <c r="P56" s="1">
        <f>+P22</f>
        <v>0</v>
      </c>
      <c r="Q56" s="1">
        <f>+Q22</f>
        <v>0</v>
      </c>
      <c r="R56" s="1">
        <f>+R22</f>
        <v>0</v>
      </c>
      <c r="S56" s="1">
        <f>+S22</f>
        <v>0</v>
      </c>
      <c r="T56" s="1">
        <f>+T22</f>
        <v>0</v>
      </c>
      <c r="U56" s="1">
        <f>+U22</f>
        <v>0</v>
      </c>
      <c r="V56" s="1">
        <f>+V22</f>
        <v>0</v>
      </c>
      <c r="W56" s="1">
        <f>+W22</f>
        <v>0</v>
      </c>
      <c r="X56" s="1">
        <f>+X22</f>
        <v>0</v>
      </c>
      <c r="Y56" s="1">
        <f>+Y22</f>
        <v>0</v>
      </c>
      <c r="Z56" s="1">
        <f>+Z22</f>
        <v>0</v>
      </c>
      <c r="AA56" s="1">
        <f>+AA22</f>
        <v>0</v>
      </c>
      <c r="AB56" s="1">
        <f>+AB22</f>
        <v>0</v>
      </c>
      <c r="AC56" s="1">
        <f>+AC22</f>
        <v>0</v>
      </c>
    </row>
    <row r="57" spans="1:30" s="1" customFormat="1">
      <c r="A57" s="13" t="s">
        <v>63</v>
      </c>
      <c r="B57" s="1">
        <f>+B23</f>
        <v>0</v>
      </c>
      <c r="C57" s="1">
        <f>+C23</f>
        <v>-25</v>
      </c>
      <c r="D57" s="1">
        <f>+D23</f>
        <v>-25</v>
      </c>
      <c r="E57" s="1">
        <f>+E23</f>
        <v>0</v>
      </c>
      <c r="F57" s="1">
        <f>+F23</f>
        <v>0</v>
      </c>
      <c r="G57" s="1">
        <f>+G23</f>
        <v>0</v>
      </c>
      <c r="H57" s="1">
        <f>+H23</f>
        <v>0</v>
      </c>
      <c r="I57" s="1">
        <f>+I23</f>
        <v>0</v>
      </c>
      <c r="J57" s="1">
        <f>+J23</f>
        <v>0</v>
      </c>
      <c r="K57" s="1">
        <f>+K23</f>
        <v>0</v>
      </c>
      <c r="L57" s="1">
        <f>+L23</f>
        <v>0</v>
      </c>
      <c r="M57" s="1">
        <f>+M23</f>
        <v>0</v>
      </c>
      <c r="N57" s="1">
        <f>+N23</f>
        <v>0</v>
      </c>
      <c r="O57" s="1">
        <f>+O23</f>
        <v>0</v>
      </c>
      <c r="P57" s="1">
        <f>+P23</f>
        <v>0</v>
      </c>
      <c r="Q57" s="1">
        <f>+Q23</f>
        <v>0</v>
      </c>
      <c r="R57" s="1">
        <f>+R23</f>
        <v>0</v>
      </c>
      <c r="S57" s="1">
        <f>+S23</f>
        <v>0</v>
      </c>
      <c r="T57" s="1">
        <f>+T23</f>
        <v>0</v>
      </c>
      <c r="U57" s="1">
        <f>+U23</f>
        <v>0</v>
      </c>
      <c r="V57" s="1">
        <f>+V23</f>
        <v>0</v>
      </c>
      <c r="W57" s="1">
        <f>+W23</f>
        <v>0</v>
      </c>
      <c r="X57" s="1">
        <f>+X23</f>
        <v>0</v>
      </c>
      <c r="Y57" s="1">
        <f>+Y23</f>
        <v>0</v>
      </c>
      <c r="Z57" s="1">
        <f>+Z23</f>
        <v>0</v>
      </c>
      <c r="AA57" s="1">
        <f>+AA23</f>
        <v>0</v>
      </c>
      <c r="AB57" s="1">
        <f>+AB23</f>
        <v>0</v>
      </c>
      <c r="AC57" s="1">
        <f>+AC23</f>
        <v>0</v>
      </c>
    </row>
    <row r="58" spans="1:30" s="1" customFormat="1">
      <c r="A58" s="13" t="s">
        <v>43</v>
      </c>
      <c r="B58" s="1">
        <f>+B24</f>
        <v>0</v>
      </c>
      <c r="C58" s="1">
        <f>+C24</f>
        <v>0</v>
      </c>
      <c r="D58" s="1">
        <f>+D24</f>
        <v>0</v>
      </c>
      <c r="E58" s="1">
        <f>+E24</f>
        <v>-6.6318928571428595</v>
      </c>
      <c r="F58" s="1">
        <f>+F24</f>
        <v>-6.4890357142857162</v>
      </c>
      <c r="G58" s="1">
        <f>+G24</f>
        <v>-6.346178571428573</v>
      </c>
      <c r="H58" s="1">
        <f>+H24</f>
        <v>-6.2033214285714307</v>
      </c>
      <c r="I58" s="1">
        <f>+I24</f>
        <v>-6.0604642857142874</v>
      </c>
      <c r="J58" s="1">
        <f>+J24</f>
        <v>-5.917607142857146</v>
      </c>
      <c r="K58" s="1">
        <f>+K24</f>
        <v>-6.3699880952380967</v>
      </c>
      <c r="L58" s="1">
        <f>+L24</f>
        <v>-6.2271309523809553</v>
      </c>
      <c r="M58" s="1">
        <f>+M24</f>
        <v>-6.084273809523812</v>
      </c>
      <c r="N58" s="1">
        <f>+N24</f>
        <v>-5.9414166666666688</v>
      </c>
      <c r="O58" s="1">
        <f>+O24</f>
        <v>-8.2985595238095247</v>
      </c>
      <c r="P58" s="1">
        <f>+P24</f>
        <v>-8.2985595238095247</v>
      </c>
      <c r="Q58" s="1">
        <f>+Q24</f>
        <v>-8.2985595238095247</v>
      </c>
      <c r="R58" s="1">
        <f>+R24</f>
        <v>-8.2985595238095247</v>
      </c>
      <c r="S58" s="1">
        <f>+S24</f>
        <v>-8.2985595238095247</v>
      </c>
      <c r="T58" s="1">
        <f>+T24</f>
        <v>-9.489035714285718</v>
      </c>
      <c r="U58" s="1">
        <f>+U24</f>
        <v>-9.489035714285718</v>
      </c>
      <c r="V58" s="1">
        <f>+V24</f>
        <v>-9.489035714285718</v>
      </c>
      <c r="W58" s="1">
        <f>+W24</f>
        <v>-9.489035714285718</v>
      </c>
      <c r="X58" s="1">
        <f>+X24</f>
        <v>-9.6318928571428586</v>
      </c>
      <c r="Y58" s="1">
        <f>+Y24</f>
        <v>-10.310464285714289</v>
      </c>
      <c r="Z58" s="1">
        <f>+Z24</f>
        <v>-10.453321428571432</v>
      </c>
      <c r="AA58" s="1">
        <f>+AA24</f>
        <v>-10.596178571428572</v>
      </c>
      <c r="AB58" s="1">
        <f>+AB24</f>
        <v>-10.739035714285716</v>
      </c>
      <c r="AC58" s="1">
        <f>+AC24</f>
        <v>-1.0961785714285737</v>
      </c>
    </row>
    <row r="59" spans="1:30" s="1" customFormat="1">
      <c r="A59" s="13" t="s">
        <v>113</v>
      </c>
      <c r="B59" s="1">
        <f>+B25</f>
        <v>0</v>
      </c>
      <c r="C59" s="1">
        <f>+C25</f>
        <v>0</v>
      </c>
      <c r="D59" s="1">
        <f>+D25</f>
        <v>0</v>
      </c>
      <c r="E59" s="1">
        <f>+E25</f>
        <v>-3</v>
      </c>
      <c r="F59" s="1">
        <f>+F25</f>
        <v>-3</v>
      </c>
      <c r="G59" s="1">
        <f>+G25</f>
        <v>-3</v>
      </c>
      <c r="H59" s="1">
        <f>+H25</f>
        <v>-3</v>
      </c>
      <c r="I59" s="1">
        <f>+I25</f>
        <v>-3</v>
      </c>
      <c r="J59" s="1">
        <f>+J25</f>
        <v>0</v>
      </c>
      <c r="K59" s="1">
        <f>+K25</f>
        <v>0</v>
      </c>
      <c r="L59" s="1">
        <f>+L25</f>
        <v>0</v>
      </c>
      <c r="M59" s="1">
        <f>+M25</f>
        <v>0</v>
      </c>
      <c r="N59" s="1">
        <f>+N25</f>
        <v>0</v>
      </c>
      <c r="O59" s="1">
        <f>+O25</f>
        <v>0</v>
      </c>
      <c r="P59" s="1">
        <f>+P25</f>
        <v>0</v>
      </c>
      <c r="Q59" s="1">
        <f>+Q25</f>
        <v>0</v>
      </c>
      <c r="R59" s="1">
        <f>+R25</f>
        <v>0</v>
      </c>
      <c r="S59" s="1">
        <f>+S25</f>
        <v>0</v>
      </c>
      <c r="T59" s="1">
        <f>+T25</f>
        <v>0</v>
      </c>
      <c r="U59" s="1">
        <f>+U25</f>
        <v>0</v>
      </c>
      <c r="V59" s="1">
        <f>+V25</f>
        <v>0</v>
      </c>
      <c r="W59" s="1">
        <f>+W25</f>
        <v>0</v>
      </c>
      <c r="X59" s="1">
        <f>+X25</f>
        <v>0</v>
      </c>
      <c r="Y59" s="1">
        <f>+Y25</f>
        <v>0</v>
      </c>
      <c r="Z59" s="1">
        <f>+Z25</f>
        <v>0</v>
      </c>
      <c r="AA59" s="1">
        <f>+AA25</f>
        <v>0</v>
      </c>
      <c r="AB59" s="1">
        <f>+AB25</f>
        <v>0</v>
      </c>
      <c r="AC59" s="1">
        <f>+AC25</f>
        <v>0</v>
      </c>
    </row>
    <row r="60" spans="1:30" s="1" customFormat="1">
      <c r="A60" s="13" t="s">
        <v>82</v>
      </c>
      <c r="B60" s="1">
        <f>-'Depreciación Financiera'!C25</f>
        <v>0</v>
      </c>
      <c r="C60" s="1">
        <f>-'Depreciación Financiera'!D25</f>
        <v>0</v>
      </c>
      <c r="D60" s="1">
        <f>-'Depreciación Financiera'!E25</f>
        <v>0</v>
      </c>
      <c r="E60" s="1">
        <f>-'Depreciación Financiera'!F25</f>
        <v>-85.5</v>
      </c>
      <c r="F60" s="1">
        <f>-'Depreciación Financiera'!G25</f>
        <v>-89.25</v>
      </c>
      <c r="G60" s="1">
        <f>-'Depreciación Financiera'!H25</f>
        <v>-93</v>
      </c>
      <c r="H60" s="1">
        <f>-'Depreciación Financiera'!I25</f>
        <v>-96.75</v>
      </c>
      <c r="I60" s="1">
        <f>-'Depreciación Financiera'!J25</f>
        <v>-100.5</v>
      </c>
      <c r="J60" s="1">
        <f>-'Depreciación Financiera'!K25</f>
        <v>-104.25</v>
      </c>
      <c r="K60" s="1">
        <f>-'Depreciación Financiera'!L25</f>
        <v>-108</v>
      </c>
      <c r="L60" s="1">
        <f>-'Depreciación Financiera'!M25</f>
        <v>-111.75</v>
      </c>
      <c r="M60" s="1">
        <f>-'Depreciación Financiera'!N25</f>
        <v>-78</v>
      </c>
      <c r="N60" s="1">
        <f>-'Depreciación Financiera'!O25</f>
        <v>-78</v>
      </c>
      <c r="O60" s="1">
        <f>-'Depreciación Financiera'!P25</f>
        <v>-78</v>
      </c>
      <c r="P60" s="1">
        <f>-'Depreciación Financiera'!Q25</f>
        <v>-78</v>
      </c>
      <c r="Q60" s="1">
        <f>-'Depreciación Financiera'!R25</f>
        <v>-78</v>
      </c>
      <c r="R60" s="1">
        <f>-'Depreciación Financiera'!S25</f>
        <v>-78</v>
      </c>
      <c r="S60" s="1">
        <f>-'Depreciación Financiera'!T25</f>
        <v>-78</v>
      </c>
      <c r="T60" s="1">
        <f>-'Depreciación Financiera'!U25</f>
        <v>-78</v>
      </c>
      <c r="U60" s="1">
        <f>-'Depreciación Financiera'!V25</f>
        <v>-78</v>
      </c>
      <c r="V60" s="1">
        <f>-'Depreciación Financiera'!W25</f>
        <v>-78</v>
      </c>
      <c r="W60" s="1">
        <f>-'Depreciación Financiera'!X25</f>
        <v>-78.535714285714278</v>
      </c>
      <c r="X60" s="1">
        <f>-'Depreciación Financiera'!Y25</f>
        <v>-74.785714285714278</v>
      </c>
      <c r="Y60" s="1">
        <f>-'Depreciación Financiera'!Z25</f>
        <v>-71.035714285714278</v>
      </c>
      <c r="Z60" s="1">
        <f>-'Depreciación Financiera'!AA25</f>
        <v>-67.285714285714278</v>
      </c>
      <c r="AA60" s="1">
        <f>-'Depreciación Financiera'!AB25</f>
        <v>-63.535714285714285</v>
      </c>
      <c r="AB60" s="1">
        <f>-'Depreciación Financiera'!AC25</f>
        <v>-59.785714285714285</v>
      </c>
      <c r="AC60" s="1">
        <f>-'Depreciación Financiera'!AD25</f>
        <v>-56.035714285714285</v>
      </c>
      <c r="AD60" s="1">
        <f t="shared" ref="AD60:AD61" si="27">SUM(E60:AC60)</f>
        <v>-2039.9999999999995</v>
      </c>
    </row>
    <row r="61" spans="1:30" s="1" customFormat="1">
      <c r="A61" s="13" t="s">
        <v>91</v>
      </c>
      <c r="AC61" s="1">
        <f>-'Depreciación Trib Acelerada'!AD77</f>
        <v>0</v>
      </c>
      <c r="AD61" s="1">
        <f t="shared" si="27"/>
        <v>0</v>
      </c>
    </row>
    <row r="62" spans="1:30" s="1" customFormat="1">
      <c r="A62" s="13" t="s">
        <v>59</v>
      </c>
      <c r="B62" s="1">
        <v>0</v>
      </c>
      <c r="C62" s="1">
        <f t="shared" ref="C62" si="28">IF(+B63&lt;0,B63,0)</f>
        <v>-25</v>
      </c>
      <c r="D62" s="1">
        <f t="shared" ref="D62" si="29">IF(+C63&lt;0,C63,0)</f>
        <v>-50</v>
      </c>
      <c r="E62" s="1">
        <f>IF(+D63&lt;0,D63,0)</f>
        <v>-75</v>
      </c>
      <c r="F62" s="1">
        <f t="shared" ref="F62" si="30">IF(+E63&lt;0,E63,0)</f>
        <v>0</v>
      </c>
      <c r="G62" s="1">
        <f t="shared" ref="G62" si="31">IF(+F63&lt;0,F63,0)</f>
        <v>0</v>
      </c>
      <c r="H62" s="1">
        <f t="shared" ref="H62" si="32">IF(+G63&lt;0,G63,0)</f>
        <v>0</v>
      </c>
      <c r="I62" s="1">
        <f t="shared" ref="I62" si="33">IF(+H63&lt;0,H63,0)</f>
        <v>0</v>
      </c>
      <c r="J62" s="1">
        <f t="shared" ref="J62" si="34">IF(+I63&lt;0,I63,0)</f>
        <v>0</v>
      </c>
      <c r="K62" s="1">
        <f t="shared" ref="K62" si="35">IF(+J63&lt;0,J63,0)</f>
        <v>0</v>
      </c>
      <c r="L62" s="1">
        <f t="shared" ref="L62" si="36">IF(+K63&lt;0,K63,0)</f>
        <v>0</v>
      </c>
      <c r="M62" s="1">
        <f t="shared" ref="M62" si="37">IF(+L63&lt;0,L63,0)</f>
        <v>0</v>
      </c>
      <c r="N62" s="1">
        <f t="shared" ref="N62" si="38">IF(+M63&lt;0,M63,0)</f>
        <v>0</v>
      </c>
      <c r="O62" s="1">
        <f t="shared" ref="O62" si="39">IF(+N63&lt;0,N63,0)</f>
        <v>0</v>
      </c>
      <c r="P62" s="1">
        <f t="shared" ref="P62" si="40">IF(+O63&lt;0,O63,0)</f>
        <v>0</v>
      </c>
      <c r="Q62" s="1">
        <f t="shared" ref="Q62" si="41">IF(+P63&lt;0,P63,0)</f>
        <v>0</v>
      </c>
      <c r="R62" s="1">
        <f t="shared" ref="R62" si="42">IF(+Q63&lt;0,Q63,0)</f>
        <v>0</v>
      </c>
      <c r="S62" s="1">
        <f t="shared" ref="S62" si="43">IF(+R63&lt;0,R63,0)</f>
        <v>0</v>
      </c>
      <c r="T62" s="1">
        <f t="shared" ref="T62" si="44">IF(+S63&lt;0,S63,0)</f>
        <v>0</v>
      </c>
      <c r="U62" s="1">
        <f t="shared" ref="U62" si="45">IF(+T63&lt;0,T63,0)</f>
        <v>0</v>
      </c>
      <c r="V62" s="1">
        <f t="shared" ref="V62" si="46">IF(+U63&lt;0,U63,0)</f>
        <v>0</v>
      </c>
      <c r="W62" s="1">
        <f t="shared" ref="W62" si="47">IF(+V63&lt;0,V63,0)</f>
        <v>0</v>
      </c>
      <c r="X62" s="1">
        <f t="shared" ref="X62" si="48">IF(+W63&lt;0,W63,0)</f>
        <v>0</v>
      </c>
      <c r="Y62" s="1">
        <f t="shared" ref="Y62" si="49">IF(+X63&lt;0,X63,0)</f>
        <v>0</v>
      </c>
      <c r="Z62" s="1">
        <f t="shared" ref="Z62" si="50">IF(+Y63&lt;0,Y63,0)</f>
        <v>0</v>
      </c>
      <c r="AA62" s="1">
        <f t="shared" ref="AA62" si="51">IF(+Z63&lt;0,Z63,0)</f>
        <v>0</v>
      </c>
      <c r="AB62" s="1">
        <f t="shared" ref="AB62" si="52">IF(+AA63&lt;0,AA63,0)</f>
        <v>0</v>
      </c>
      <c r="AC62" s="1">
        <f t="shared" ref="AC62" si="53">IF(+AB63&lt;0,AB63,0)</f>
        <v>0</v>
      </c>
      <c r="AD62" s="1">
        <f>SUM(B62:AC62)</f>
        <v>-150</v>
      </c>
    </row>
    <row r="63" spans="1:30" s="1" customFormat="1">
      <c r="A63" s="13" t="s">
        <v>58</v>
      </c>
      <c r="B63" s="1">
        <f>SUM(B54:B62)</f>
        <v>-25</v>
      </c>
      <c r="C63" s="1">
        <f t="shared" ref="C63:AC63" si="54">SUM(C54:C62)</f>
        <v>-50</v>
      </c>
      <c r="D63" s="1">
        <f t="shared" si="54"/>
        <v>-75</v>
      </c>
      <c r="E63" s="1">
        <f t="shared" si="54"/>
        <v>77.887857142857172</v>
      </c>
      <c r="F63" s="1">
        <f t="shared" si="54"/>
        <v>149.28071428571434</v>
      </c>
      <c r="G63" s="1">
        <f t="shared" si="54"/>
        <v>145.67357142857148</v>
      </c>
      <c r="H63" s="1">
        <f t="shared" si="54"/>
        <v>142.06642857142862</v>
      </c>
      <c r="I63" s="1">
        <f t="shared" si="54"/>
        <v>138.45928571428576</v>
      </c>
      <c r="J63" s="1">
        <f t="shared" si="54"/>
        <v>137.85214285714289</v>
      </c>
      <c r="K63" s="1">
        <f t="shared" si="54"/>
        <v>133.64976190476196</v>
      </c>
      <c r="L63" s="1">
        <f t="shared" si="54"/>
        <v>130.0426190476191</v>
      </c>
      <c r="M63" s="1">
        <f t="shared" si="54"/>
        <v>163.93547619047624</v>
      </c>
      <c r="N63" s="1">
        <f t="shared" si="54"/>
        <v>164.07833333333338</v>
      </c>
      <c r="O63" s="1">
        <f t="shared" si="54"/>
        <v>161.72119047619051</v>
      </c>
      <c r="P63" s="1">
        <f t="shared" si="54"/>
        <v>161.72119047619051</v>
      </c>
      <c r="Q63" s="1">
        <f t="shared" si="54"/>
        <v>161.72119047619051</v>
      </c>
      <c r="R63" s="1">
        <f t="shared" si="54"/>
        <v>161.72119047619051</v>
      </c>
      <c r="S63" s="1">
        <f t="shared" si="54"/>
        <v>161.72119047619051</v>
      </c>
      <c r="T63" s="1">
        <f t="shared" si="54"/>
        <v>160.53071428571434</v>
      </c>
      <c r="U63" s="1">
        <f t="shared" si="54"/>
        <v>160.53071428571434</v>
      </c>
      <c r="V63" s="1">
        <f t="shared" si="54"/>
        <v>160.53071428571434</v>
      </c>
      <c r="W63" s="1">
        <f t="shared" si="54"/>
        <v>159.99500000000006</v>
      </c>
      <c r="X63" s="1">
        <f t="shared" si="54"/>
        <v>163.60214285714289</v>
      </c>
      <c r="Y63" s="1">
        <f t="shared" si="54"/>
        <v>166.67357142857148</v>
      </c>
      <c r="Z63" s="1">
        <f t="shared" si="54"/>
        <v>170.28071428571434</v>
      </c>
      <c r="AA63" s="1">
        <f t="shared" si="54"/>
        <v>173.8878571428572</v>
      </c>
      <c r="AB63" s="1">
        <f t="shared" si="54"/>
        <v>177.49500000000006</v>
      </c>
      <c r="AC63" s="1">
        <f t="shared" si="54"/>
        <v>190.8878571428572</v>
      </c>
      <c r="AD63" s="1">
        <f>SUM(B63:AC63)</f>
        <v>3725.9464285714303</v>
      </c>
    </row>
    <row r="64" spans="1:30" s="1" customFormat="1">
      <c r="A64" s="13" t="s">
        <v>49</v>
      </c>
      <c r="B64" s="14">
        <v>0.27</v>
      </c>
      <c r="C64" s="14">
        <f>+B64</f>
        <v>0.27</v>
      </c>
      <c r="D64" s="14">
        <f t="shared" ref="D64" si="55">+C64</f>
        <v>0.27</v>
      </c>
      <c r="E64" s="14">
        <f t="shared" ref="E64" si="56">+D64</f>
        <v>0.27</v>
      </c>
      <c r="F64" s="14">
        <f t="shared" ref="F64" si="57">+E64</f>
        <v>0.27</v>
      </c>
      <c r="G64" s="14">
        <f t="shared" ref="G64" si="58">+F64</f>
        <v>0.27</v>
      </c>
      <c r="H64" s="14">
        <f t="shared" ref="H64" si="59">+G64</f>
        <v>0.27</v>
      </c>
      <c r="I64" s="14">
        <f t="shared" ref="I64" si="60">+H64</f>
        <v>0.27</v>
      </c>
      <c r="J64" s="14">
        <f t="shared" ref="J64" si="61">+I64</f>
        <v>0.27</v>
      </c>
      <c r="K64" s="14">
        <f t="shared" ref="K64" si="62">+J64</f>
        <v>0.27</v>
      </c>
      <c r="L64" s="14">
        <f t="shared" ref="L64" si="63">+K64</f>
        <v>0.27</v>
      </c>
      <c r="M64" s="14">
        <f t="shared" ref="M64" si="64">+L64</f>
        <v>0.27</v>
      </c>
      <c r="N64" s="14">
        <f t="shared" ref="N64" si="65">+M64</f>
        <v>0.27</v>
      </c>
      <c r="O64" s="14">
        <f t="shared" ref="O64" si="66">+N64</f>
        <v>0.27</v>
      </c>
      <c r="P64" s="14">
        <f t="shared" ref="P64" si="67">+O64</f>
        <v>0.27</v>
      </c>
      <c r="Q64" s="14">
        <f t="shared" ref="Q64" si="68">+P64</f>
        <v>0.27</v>
      </c>
      <c r="R64" s="14">
        <f t="shared" ref="R64" si="69">+Q64</f>
        <v>0.27</v>
      </c>
      <c r="S64" s="14">
        <f t="shared" ref="S64" si="70">+R64</f>
        <v>0.27</v>
      </c>
      <c r="T64" s="14">
        <f t="shared" ref="T64" si="71">+S64</f>
        <v>0.27</v>
      </c>
      <c r="U64" s="14">
        <f t="shared" ref="U64" si="72">+T64</f>
        <v>0.27</v>
      </c>
      <c r="V64" s="14">
        <f t="shared" ref="V64" si="73">+U64</f>
        <v>0.27</v>
      </c>
      <c r="W64" s="14">
        <f t="shared" ref="W64" si="74">+V64</f>
        <v>0.27</v>
      </c>
      <c r="X64" s="14">
        <f t="shared" ref="X64" si="75">+W64</f>
        <v>0.27</v>
      </c>
      <c r="Y64" s="14">
        <f t="shared" ref="Y64" si="76">+X64</f>
        <v>0.27</v>
      </c>
      <c r="Z64" s="14">
        <f t="shared" ref="Z64" si="77">+Y64</f>
        <v>0.27</v>
      </c>
      <c r="AA64" s="14">
        <f t="shared" ref="AA64" si="78">+Z64</f>
        <v>0.27</v>
      </c>
      <c r="AB64" s="14">
        <f t="shared" ref="AB64" si="79">+AA64</f>
        <v>0.27</v>
      </c>
      <c r="AC64" s="14">
        <f t="shared" ref="AC64" si="80">+AB64</f>
        <v>0.27</v>
      </c>
    </row>
    <row r="65" spans="1:31" s="1" customFormat="1">
      <c r="A65" s="13" t="s">
        <v>60</v>
      </c>
      <c r="B65" s="1">
        <f>MAX(B63*B64,0)</f>
        <v>0</v>
      </c>
      <c r="C65" s="1">
        <f t="shared" ref="C65:AC65" si="81">MAX(C63*C64,0)</f>
        <v>0</v>
      </c>
      <c r="D65" s="1">
        <f t="shared" si="81"/>
        <v>0</v>
      </c>
      <c r="E65" s="1">
        <f t="shared" si="81"/>
        <v>21.029721428571438</v>
      </c>
      <c r="F65" s="1">
        <f t="shared" si="81"/>
        <v>40.305792857142876</v>
      </c>
      <c r="G65" s="1">
        <f t="shared" si="81"/>
        <v>39.331864285714303</v>
      </c>
      <c r="H65" s="1">
        <f t="shared" si="81"/>
        <v>38.35793571428573</v>
      </c>
      <c r="I65" s="1">
        <f t="shared" si="81"/>
        <v>37.384007142857158</v>
      </c>
      <c r="J65" s="1">
        <f t="shared" si="81"/>
        <v>37.220078571428587</v>
      </c>
      <c r="K65" s="1">
        <f t="shared" si="81"/>
        <v>36.08543571428573</v>
      </c>
      <c r="L65" s="1">
        <f t="shared" si="81"/>
        <v>35.111507142857157</v>
      </c>
      <c r="M65" s="1">
        <f t="shared" si="81"/>
        <v>44.262578571428584</v>
      </c>
      <c r="N65" s="1">
        <f t="shared" si="81"/>
        <v>44.301150000000014</v>
      </c>
      <c r="O65" s="1">
        <f t="shared" si="81"/>
        <v>43.66472142857144</v>
      </c>
      <c r="P65" s="1">
        <f t="shared" si="81"/>
        <v>43.66472142857144</v>
      </c>
      <c r="Q65" s="1">
        <f t="shared" si="81"/>
        <v>43.66472142857144</v>
      </c>
      <c r="R65" s="1">
        <f t="shared" si="81"/>
        <v>43.66472142857144</v>
      </c>
      <c r="S65" s="1">
        <f t="shared" si="81"/>
        <v>43.66472142857144</v>
      </c>
      <c r="T65" s="1">
        <f t="shared" si="81"/>
        <v>43.343292857142877</v>
      </c>
      <c r="U65" s="1">
        <f t="shared" si="81"/>
        <v>43.343292857142877</v>
      </c>
      <c r="V65" s="1">
        <f t="shared" si="81"/>
        <v>43.343292857142877</v>
      </c>
      <c r="W65" s="1">
        <f t="shared" si="81"/>
        <v>43.198650000000022</v>
      </c>
      <c r="X65" s="1">
        <f t="shared" si="81"/>
        <v>44.172578571428588</v>
      </c>
      <c r="Y65" s="1">
        <f t="shared" si="81"/>
        <v>45.001864285714305</v>
      </c>
      <c r="Z65" s="1">
        <f t="shared" si="81"/>
        <v>45.975792857142878</v>
      </c>
      <c r="AA65" s="1">
        <f t="shared" si="81"/>
        <v>46.949721428571451</v>
      </c>
      <c r="AB65" s="1">
        <f t="shared" si="81"/>
        <v>47.923650000000016</v>
      </c>
      <c r="AC65" s="1">
        <f t="shared" si="81"/>
        <v>51.539721428571447</v>
      </c>
      <c r="AD65" s="1">
        <f>SUM(E65:AC65)</f>
        <v>1046.5055357142862</v>
      </c>
    </row>
    <row r="66" spans="1:31" s="1" customFormat="1">
      <c r="A66" s="1" t="s">
        <v>93</v>
      </c>
      <c r="B66" s="1">
        <f>MAX(B63,0)</f>
        <v>0</v>
      </c>
      <c r="C66" s="1">
        <f t="shared" ref="C66:AC66" si="82">MAX(C63,0)</f>
        <v>0</v>
      </c>
      <c r="D66" s="1">
        <f t="shared" si="82"/>
        <v>0</v>
      </c>
      <c r="E66" s="1">
        <f t="shared" si="82"/>
        <v>77.887857142857172</v>
      </c>
      <c r="F66" s="1">
        <f t="shared" si="82"/>
        <v>149.28071428571434</v>
      </c>
      <c r="G66" s="1">
        <f t="shared" si="82"/>
        <v>145.67357142857148</v>
      </c>
      <c r="H66" s="1">
        <f t="shared" si="82"/>
        <v>142.06642857142862</v>
      </c>
      <c r="I66" s="1">
        <f t="shared" si="82"/>
        <v>138.45928571428576</v>
      </c>
      <c r="J66" s="1">
        <f t="shared" si="82"/>
        <v>137.85214285714289</v>
      </c>
      <c r="K66" s="1">
        <f t="shared" si="82"/>
        <v>133.64976190476196</v>
      </c>
      <c r="L66" s="1">
        <f t="shared" si="82"/>
        <v>130.0426190476191</v>
      </c>
      <c r="M66" s="1">
        <f t="shared" si="82"/>
        <v>163.93547619047624</v>
      </c>
      <c r="N66" s="1">
        <f t="shared" si="82"/>
        <v>164.07833333333338</v>
      </c>
      <c r="O66" s="1">
        <f t="shared" si="82"/>
        <v>161.72119047619051</v>
      </c>
      <c r="P66" s="1">
        <f t="shared" si="82"/>
        <v>161.72119047619051</v>
      </c>
      <c r="Q66" s="1">
        <f t="shared" si="82"/>
        <v>161.72119047619051</v>
      </c>
      <c r="R66" s="1">
        <f t="shared" si="82"/>
        <v>161.72119047619051</v>
      </c>
      <c r="S66" s="1">
        <f t="shared" si="82"/>
        <v>161.72119047619051</v>
      </c>
      <c r="T66" s="1">
        <f t="shared" si="82"/>
        <v>160.53071428571434</v>
      </c>
      <c r="U66" s="1">
        <f t="shared" si="82"/>
        <v>160.53071428571434</v>
      </c>
      <c r="V66" s="1">
        <f t="shared" si="82"/>
        <v>160.53071428571434</v>
      </c>
      <c r="W66" s="1">
        <f t="shared" si="82"/>
        <v>159.99500000000006</v>
      </c>
      <c r="X66" s="1">
        <f t="shared" si="82"/>
        <v>163.60214285714289</v>
      </c>
      <c r="Y66" s="1">
        <f t="shared" si="82"/>
        <v>166.67357142857148</v>
      </c>
      <c r="Z66" s="1">
        <f t="shared" si="82"/>
        <v>170.28071428571434</v>
      </c>
      <c r="AA66" s="1">
        <f t="shared" si="82"/>
        <v>173.8878571428572</v>
      </c>
      <c r="AB66" s="1">
        <f t="shared" si="82"/>
        <v>177.49500000000006</v>
      </c>
      <c r="AC66" s="1">
        <f t="shared" si="82"/>
        <v>190.8878571428572</v>
      </c>
      <c r="AD66" s="1">
        <f>SUM(E66:AC66)</f>
        <v>3875.9464285714303</v>
      </c>
    </row>
    <row r="67" spans="1:31" s="1" customFormat="1">
      <c r="AD67" s="1">
        <f>+AD66*35%-AD65</f>
        <v>310.07571428571418</v>
      </c>
    </row>
    <row r="68" spans="1:31" s="1" customFormat="1" ht="16">
      <c r="A68" s="103" t="s">
        <v>177</v>
      </c>
    </row>
    <row r="69" spans="1:31" s="1" customFormat="1"/>
    <row r="70" spans="1:31" s="1" customFormat="1" ht="16">
      <c r="A70" s="103" t="s">
        <v>173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</row>
    <row r="71" spans="1:31" s="1" customFormat="1">
      <c r="A71" s="13" t="s">
        <v>44</v>
      </c>
      <c r="B71" s="1">
        <f>+B3</f>
        <v>0</v>
      </c>
      <c r="C71" s="1">
        <f>+C3</f>
        <v>0</v>
      </c>
      <c r="D71" s="1">
        <f>+D3</f>
        <v>0</v>
      </c>
      <c r="E71" s="1">
        <f>+E3</f>
        <v>688.94375000000002</v>
      </c>
      <c r="F71" s="1">
        <f>+F3</f>
        <v>688.94375000000002</v>
      </c>
      <c r="G71" s="1">
        <f>+G3</f>
        <v>688.94375000000002</v>
      </c>
      <c r="H71" s="1">
        <f>+H3</f>
        <v>688.94375000000002</v>
      </c>
      <c r="I71" s="1">
        <f>+I3</f>
        <v>688.94375000000002</v>
      </c>
      <c r="J71" s="1">
        <f>+J3</f>
        <v>688.94375000000002</v>
      </c>
      <c r="K71" s="1">
        <f>+K3</f>
        <v>688.94375000000002</v>
      </c>
      <c r="L71" s="1">
        <f>+L3</f>
        <v>688.94375000000002</v>
      </c>
      <c r="M71" s="1">
        <f>+M3</f>
        <v>688.94375000000002</v>
      </c>
      <c r="N71" s="1">
        <f>+N3</f>
        <v>688.94375000000002</v>
      </c>
      <c r="O71" s="1">
        <f>+O3</f>
        <v>688.94375000000002</v>
      </c>
      <c r="P71" s="1">
        <f>+P3</f>
        <v>688.94375000000002</v>
      </c>
      <c r="Q71" s="1">
        <f>+Q3</f>
        <v>688.94375000000002</v>
      </c>
      <c r="R71" s="1">
        <f>+R3</f>
        <v>688.94375000000002</v>
      </c>
      <c r="S71" s="1">
        <f>+S3</f>
        <v>688.94375000000002</v>
      </c>
      <c r="T71" s="1">
        <f>+T3</f>
        <v>688.94375000000002</v>
      </c>
      <c r="U71" s="1">
        <f>+U3</f>
        <v>688.94375000000002</v>
      </c>
      <c r="V71" s="1">
        <f>+V3</f>
        <v>688.94375000000002</v>
      </c>
      <c r="W71" s="1">
        <f>+W3</f>
        <v>688.94375000000002</v>
      </c>
      <c r="X71" s="1">
        <f>+X3</f>
        <v>688.94375000000002</v>
      </c>
      <c r="Y71" s="1">
        <f>+Y3</f>
        <v>688.94375000000002</v>
      </c>
      <c r="Z71" s="1">
        <f>+Z3</f>
        <v>688.94375000000002</v>
      </c>
      <c r="AA71" s="1">
        <f>+AA3</f>
        <v>688.94375000000002</v>
      </c>
      <c r="AB71" s="1">
        <f>+AB3</f>
        <v>688.94375000000002</v>
      </c>
      <c r="AC71" s="1">
        <f>+AC3</f>
        <v>688.94375000000002</v>
      </c>
      <c r="AD71" s="1">
        <f>SUM(B71:AC71)</f>
        <v>17223.593750000004</v>
      </c>
    </row>
    <row r="72" spans="1:31" s="1" customFormat="1">
      <c r="A72" s="13" t="s">
        <v>4</v>
      </c>
      <c r="B72" s="1">
        <f>+B4</f>
        <v>0</v>
      </c>
      <c r="C72" s="1">
        <f>+C4</f>
        <v>0</v>
      </c>
      <c r="D72" s="1">
        <f>+D4</f>
        <v>0</v>
      </c>
      <c r="E72" s="1">
        <f>+E4</f>
        <v>-440.92399999999998</v>
      </c>
      <c r="F72" s="1">
        <f>+F4</f>
        <v>-440.92399999999998</v>
      </c>
      <c r="G72" s="1">
        <f>+G4</f>
        <v>-440.92399999999998</v>
      </c>
      <c r="H72" s="1">
        <f>+H4</f>
        <v>-440.92399999999998</v>
      </c>
      <c r="I72" s="1">
        <f>+I4</f>
        <v>-440.92399999999998</v>
      </c>
      <c r="J72" s="1">
        <f>+J4</f>
        <v>-440.92399999999998</v>
      </c>
      <c r="K72" s="1">
        <f>+K4</f>
        <v>-440.92399999999998</v>
      </c>
      <c r="L72" s="1">
        <f>+L4</f>
        <v>-440.92399999999998</v>
      </c>
      <c r="M72" s="1">
        <f>+M4</f>
        <v>-440.92399999999998</v>
      </c>
      <c r="N72" s="1">
        <f>+N4</f>
        <v>-440.92399999999998</v>
      </c>
      <c r="O72" s="1">
        <f>+O4</f>
        <v>-440.92399999999998</v>
      </c>
      <c r="P72" s="1">
        <f>+P4</f>
        <v>-440.92399999999998</v>
      </c>
      <c r="Q72" s="1">
        <f>+Q4</f>
        <v>-440.92399999999998</v>
      </c>
      <c r="R72" s="1">
        <f>+R4</f>
        <v>-440.92399999999998</v>
      </c>
      <c r="S72" s="1">
        <f>+S4</f>
        <v>-440.92399999999998</v>
      </c>
      <c r="T72" s="1">
        <f>+T4</f>
        <v>-440.92399999999998</v>
      </c>
      <c r="U72" s="1">
        <f>+U4</f>
        <v>-440.92399999999998</v>
      </c>
      <c r="V72" s="1">
        <f>+V4</f>
        <v>-440.92399999999998</v>
      </c>
      <c r="W72" s="1">
        <f>+W4</f>
        <v>-440.92399999999998</v>
      </c>
      <c r="X72" s="1">
        <f>+X4</f>
        <v>-440.92399999999998</v>
      </c>
      <c r="Y72" s="1">
        <f>+Y4</f>
        <v>-440.92399999999998</v>
      </c>
      <c r="Z72" s="1">
        <f>+Z4</f>
        <v>-440.92399999999998</v>
      </c>
      <c r="AA72" s="1">
        <f>+AA4</f>
        <v>-440.92399999999998</v>
      </c>
      <c r="AB72" s="1">
        <f>+AB4</f>
        <v>-440.92399999999998</v>
      </c>
      <c r="AC72" s="1">
        <f>+AC4</f>
        <v>-440.92399999999998</v>
      </c>
      <c r="AD72" s="1">
        <f>SUM(B72:AC72)</f>
        <v>-11023.099999999995</v>
      </c>
    </row>
    <row r="73" spans="1:31" s="1" customFormat="1">
      <c r="A73" s="13" t="s">
        <v>62</v>
      </c>
      <c r="B73" s="1">
        <f>+B5</f>
        <v>0</v>
      </c>
      <c r="C73" s="1">
        <f>+C5</f>
        <v>0</v>
      </c>
      <c r="D73" s="1">
        <f>+D5</f>
        <v>0</v>
      </c>
      <c r="E73" s="1">
        <f>+E5</f>
        <v>-4.166666666666667</v>
      </c>
      <c r="F73" s="1">
        <f>+F5</f>
        <v>-4.166666666666667</v>
      </c>
      <c r="G73" s="1">
        <f>+G5</f>
        <v>-4.166666666666667</v>
      </c>
      <c r="H73" s="1">
        <f>+H5</f>
        <v>-4.166666666666667</v>
      </c>
      <c r="I73" s="1">
        <f>+I5</f>
        <v>-4.166666666666667</v>
      </c>
      <c r="J73" s="1">
        <f>+J5</f>
        <v>-4.166666666666667</v>
      </c>
      <c r="K73" s="1">
        <f>+K5</f>
        <v>0</v>
      </c>
      <c r="L73" s="1">
        <f>+L5</f>
        <v>0</v>
      </c>
      <c r="M73" s="1">
        <f>+M5</f>
        <v>0</v>
      </c>
      <c r="N73" s="1">
        <f>+N5</f>
        <v>0</v>
      </c>
      <c r="O73" s="1">
        <f>+O5</f>
        <v>0</v>
      </c>
      <c r="P73" s="1">
        <f>+P5</f>
        <v>0</v>
      </c>
      <c r="Q73" s="1">
        <f>+Q5</f>
        <v>0</v>
      </c>
      <c r="R73" s="1">
        <f>+R5</f>
        <v>0</v>
      </c>
      <c r="S73" s="1">
        <f>+S5</f>
        <v>0</v>
      </c>
      <c r="T73" s="1">
        <f>+T5</f>
        <v>0</v>
      </c>
      <c r="U73" s="1">
        <f>+U5</f>
        <v>0</v>
      </c>
      <c r="V73" s="1">
        <f>+V5</f>
        <v>0</v>
      </c>
      <c r="W73" s="1">
        <f>+W5</f>
        <v>0</v>
      </c>
      <c r="X73" s="1">
        <f>+X5</f>
        <v>0</v>
      </c>
      <c r="Y73" s="1">
        <f>+Y5</f>
        <v>0</v>
      </c>
      <c r="Z73" s="1">
        <f>+Z5</f>
        <v>0</v>
      </c>
      <c r="AA73" s="1">
        <f>+AA5</f>
        <v>0</v>
      </c>
      <c r="AB73" s="1">
        <f>+AB5</f>
        <v>0</v>
      </c>
      <c r="AC73" s="1">
        <f>+AC5</f>
        <v>0</v>
      </c>
    </row>
    <row r="74" spans="1:31" s="1" customFormat="1">
      <c r="A74" s="13" t="s">
        <v>63</v>
      </c>
      <c r="B74" s="1">
        <f>+B6</f>
        <v>0</v>
      </c>
      <c r="C74" s="1">
        <f>+C6</f>
        <v>0</v>
      </c>
      <c r="D74" s="1">
        <f>+D6</f>
        <v>0</v>
      </c>
      <c r="E74" s="1">
        <f>+E6</f>
        <v>-8.3333333333333339</v>
      </c>
      <c r="F74" s="1">
        <f>+F6</f>
        <v>-8.3333333333333339</v>
      </c>
      <c r="G74" s="1">
        <f>+G6</f>
        <v>-8.3333333333333339</v>
      </c>
      <c r="H74" s="1">
        <f>+H6</f>
        <v>-8.3333333333333339</v>
      </c>
      <c r="I74" s="1">
        <f>+I6</f>
        <v>-8.3333333333333339</v>
      </c>
      <c r="J74" s="1">
        <f>+J6</f>
        <v>-8.3333333333333339</v>
      </c>
      <c r="K74" s="1">
        <f>+K6</f>
        <v>0</v>
      </c>
      <c r="L74" s="1">
        <f>+L6</f>
        <v>0</v>
      </c>
      <c r="M74" s="1">
        <f>+M6</f>
        <v>0</v>
      </c>
      <c r="N74" s="1">
        <f>+N6</f>
        <v>0</v>
      </c>
      <c r="O74" s="1">
        <f>+O6</f>
        <v>0</v>
      </c>
      <c r="P74" s="1">
        <f>+P6</f>
        <v>0</v>
      </c>
      <c r="Q74" s="1">
        <f>+Q6</f>
        <v>0</v>
      </c>
      <c r="R74" s="1">
        <f>+R6</f>
        <v>0</v>
      </c>
      <c r="S74" s="1">
        <f>+S6</f>
        <v>0</v>
      </c>
      <c r="T74" s="1">
        <f>+T6</f>
        <v>0</v>
      </c>
      <c r="U74" s="1">
        <f>+U6</f>
        <v>0</v>
      </c>
      <c r="V74" s="1">
        <f>+V6</f>
        <v>0</v>
      </c>
      <c r="W74" s="1">
        <f>+W6</f>
        <v>0</v>
      </c>
      <c r="X74" s="1">
        <f>+X6</f>
        <v>0</v>
      </c>
      <c r="Y74" s="1">
        <f>+Y6</f>
        <v>0</v>
      </c>
      <c r="Z74" s="1">
        <f>+Z6</f>
        <v>0</v>
      </c>
      <c r="AA74" s="1">
        <f>+AA6</f>
        <v>0</v>
      </c>
      <c r="AB74" s="1">
        <f>+AB6</f>
        <v>0</v>
      </c>
      <c r="AC74" s="1">
        <f>+AC6</f>
        <v>0</v>
      </c>
    </row>
    <row r="75" spans="1:31" s="1" customFormat="1">
      <c r="A75" s="13" t="s">
        <v>45</v>
      </c>
      <c r="B75" s="1">
        <f>+B7</f>
        <v>0</v>
      </c>
      <c r="C75" s="1">
        <f>+C7</f>
        <v>0</v>
      </c>
      <c r="D75" s="1">
        <f>+D7</f>
        <v>0</v>
      </c>
      <c r="E75" s="1">
        <f>+E7</f>
        <v>-96.25</v>
      </c>
      <c r="F75" s="1">
        <f>+F7</f>
        <v>-99.25</v>
      </c>
      <c r="G75" s="1">
        <f>+G7</f>
        <v>-102.25</v>
      </c>
      <c r="H75" s="1">
        <f>+H7</f>
        <v>-105.25</v>
      </c>
      <c r="I75" s="1">
        <f>+I7</f>
        <v>-108.25</v>
      </c>
      <c r="J75" s="1">
        <f>+J7</f>
        <v>-111.25</v>
      </c>
      <c r="K75" s="1">
        <f>+K7</f>
        <v>-114.25</v>
      </c>
      <c r="L75" s="1">
        <f>+L7</f>
        <v>-117.25</v>
      </c>
      <c r="M75" s="1">
        <f>+M7</f>
        <v>-120.25</v>
      </c>
      <c r="N75" s="1">
        <f>+N7</f>
        <v>-123.25</v>
      </c>
      <c r="O75" s="1">
        <f>+O7</f>
        <v>-73.75</v>
      </c>
      <c r="P75" s="1">
        <f>+P7</f>
        <v>-73.75</v>
      </c>
      <c r="Q75" s="1">
        <f>+Q7</f>
        <v>-73.75</v>
      </c>
      <c r="R75" s="1">
        <f>+R7</f>
        <v>-73.75</v>
      </c>
      <c r="S75" s="1">
        <f>+S7</f>
        <v>-73.75</v>
      </c>
      <c r="T75" s="1">
        <f>+T7</f>
        <v>-48.75</v>
      </c>
      <c r="U75" s="1">
        <f>+U7</f>
        <v>-48.75</v>
      </c>
      <c r="V75" s="1">
        <f>+V7</f>
        <v>-48.75</v>
      </c>
      <c r="W75" s="1">
        <f>+W7</f>
        <v>-48.75</v>
      </c>
      <c r="X75" s="1">
        <f>+X7</f>
        <v>-45.75</v>
      </c>
      <c r="Y75" s="1">
        <f>+Y7</f>
        <v>-31.5</v>
      </c>
      <c r="Z75" s="1">
        <f>+Z7</f>
        <v>-28.5</v>
      </c>
      <c r="AA75" s="1">
        <f>+AA7</f>
        <v>-25.5</v>
      </c>
      <c r="AB75" s="1">
        <f>+AB7</f>
        <v>-22.5</v>
      </c>
      <c r="AC75" s="1">
        <f>+AC7</f>
        <v>-19.5</v>
      </c>
      <c r="AD75" s="1">
        <f t="shared" ref="AD75:AD77" si="83">SUM(E75:AC75)</f>
        <v>-1834.5</v>
      </c>
    </row>
    <row r="76" spans="1:31" s="1" customFormat="1">
      <c r="A76" s="13" t="s">
        <v>91</v>
      </c>
      <c r="B76" s="1">
        <f>+B8</f>
        <v>0</v>
      </c>
      <c r="C76" s="1">
        <f>+C8</f>
        <v>0</v>
      </c>
      <c r="D76" s="1">
        <f>+D8</f>
        <v>0</v>
      </c>
      <c r="E76" s="1">
        <f>+E8</f>
        <v>0</v>
      </c>
      <c r="F76" s="1">
        <f>+F8</f>
        <v>0</v>
      </c>
      <c r="G76" s="1">
        <f>+G8</f>
        <v>0</v>
      </c>
      <c r="H76" s="1">
        <f>+H8</f>
        <v>0</v>
      </c>
      <c r="I76" s="1">
        <f>+I8</f>
        <v>0</v>
      </c>
      <c r="J76" s="1">
        <f>+J8</f>
        <v>0</v>
      </c>
      <c r="K76" s="1">
        <f>+K8</f>
        <v>0</v>
      </c>
      <c r="L76" s="1">
        <f>+L8</f>
        <v>0</v>
      </c>
      <c r="M76" s="1">
        <f>+M8</f>
        <v>0</v>
      </c>
      <c r="N76" s="1">
        <f>+N8</f>
        <v>0</v>
      </c>
      <c r="O76" s="1">
        <f>+O8</f>
        <v>0</v>
      </c>
      <c r="P76" s="1">
        <f>+P8</f>
        <v>0</v>
      </c>
      <c r="Q76" s="1">
        <f>+Q8</f>
        <v>0</v>
      </c>
      <c r="R76" s="1">
        <f>+R8</f>
        <v>0</v>
      </c>
      <c r="S76" s="1">
        <f>+S8</f>
        <v>0</v>
      </c>
      <c r="T76" s="1">
        <f>+T8</f>
        <v>0</v>
      </c>
      <c r="U76" s="1">
        <f>+U8</f>
        <v>0</v>
      </c>
      <c r="V76" s="1">
        <f>+V8</f>
        <v>0</v>
      </c>
      <c r="W76" s="1">
        <f>+W8</f>
        <v>0</v>
      </c>
      <c r="X76" s="1">
        <f>+X8</f>
        <v>0</v>
      </c>
      <c r="Y76" s="1">
        <f>+Y8</f>
        <v>0</v>
      </c>
      <c r="Z76" s="1">
        <f>+Z8</f>
        <v>0</v>
      </c>
      <c r="AA76" s="1">
        <f>+AA8</f>
        <v>0</v>
      </c>
      <c r="AB76" s="1">
        <f>+AB8</f>
        <v>0</v>
      </c>
      <c r="AC76" s="1">
        <f>+AC8</f>
        <v>-205.5</v>
      </c>
      <c r="AD76" s="1">
        <f t="shared" si="83"/>
        <v>-205.5</v>
      </c>
    </row>
    <row r="77" spans="1:31" s="1" customFormat="1">
      <c r="A77" s="13" t="s">
        <v>46</v>
      </c>
      <c r="B77" s="1">
        <f t="shared" ref="B77:AB77" si="84">SUM(B71:B76)</f>
        <v>0</v>
      </c>
      <c r="C77" s="1">
        <f t="shared" si="84"/>
        <v>0</v>
      </c>
      <c r="D77" s="1">
        <f t="shared" si="84"/>
        <v>0</v>
      </c>
      <c r="E77" s="1">
        <f t="shared" si="84"/>
        <v>139.26975000000004</v>
      </c>
      <c r="F77" s="1">
        <f t="shared" si="84"/>
        <v>136.26975000000004</v>
      </c>
      <c r="G77" s="1">
        <f t="shared" si="84"/>
        <v>133.26975000000004</v>
      </c>
      <c r="H77" s="1">
        <f t="shared" si="84"/>
        <v>130.26975000000004</v>
      </c>
      <c r="I77" s="1">
        <f t="shared" si="84"/>
        <v>127.26975000000004</v>
      </c>
      <c r="J77" s="1">
        <f t="shared" si="84"/>
        <v>124.26975000000004</v>
      </c>
      <c r="K77" s="1">
        <f t="shared" si="84"/>
        <v>133.76975000000004</v>
      </c>
      <c r="L77" s="1">
        <f t="shared" si="84"/>
        <v>130.76975000000004</v>
      </c>
      <c r="M77" s="1">
        <f t="shared" si="84"/>
        <v>127.76975000000004</v>
      </c>
      <c r="N77" s="1">
        <f t="shared" si="84"/>
        <v>124.76975000000004</v>
      </c>
      <c r="O77" s="1">
        <f t="shared" si="84"/>
        <v>174.26975000000004</v>
      </c>
      <c r="P77" s="1">
        <f t="shared" si="84"/>
        <v>174.26975000000004</v>
      </c>
      <c r="Q77" s="1">
        <f t="shared" si="84"/>
        <v>174.26975000000004</v>
      </c>
      <c r="R77" s="1">
        <f t="shared" si="84"/>
        <v>174.26975000000004</v>
      </c>
      <c r="S77" s="1">
        <f t="shared" si="84"/>
        <v>174.26975000000004</v>
      </c>
      <c r="T77" s="1">
        <f t="shared" si="84"/>
        <v>199.26975000000004</v>
      </c>
      <c r="U77" s="1">
        <f t="shared" si="84"/>
        <v>199.26975000000004</v>
      </c>
      <c r="V77" s="1">
        <f t="shared" si="84"/>
        <v>199.26975000000004</v>
      </c>
      <c r="W77" s="1">
        <f t="shared" si="84"/>
        <v>199.26975000000004</v>
      </c>
      <c r="X77" s="1">
        <f t="shared" si="84"/>
        <v>202.26975000000004</v>
      </c>
      <c r="Y77" s="1">
        <f t="shared" si="84"/>
        <v>216.51975000000004</v>
      </c>
      <c r="Z77" s="1">
        <f t="shared" si="84"/>
        <v>219.51975000000004</v>
      </c>
      <c r="AA77" s="1">
        <f t="shared" si="84"/>
        <v>222.51975000000004</v>
      </c>
      <c r="AB77" s="1">
        <f t="shared" si="84"/>
        <v>225.51975000000004</v>
      </c>
      <c r="AC77" s="1">
        <f>SUM(AC71:AC76)</f>
        <v>23.019750000000045</v>
      </c>
      <c r="AD77" s="1">
        <f t="shared" si="83"/>
        <v>4085.4937499999992</v>
      </c>
    </row>
    <row r="78" spans="1:31" s="1" customFormat="1">
      <c r="A78" s="13" t="s">
        <v>168</v>
      </c>
      <c r="E78" s="1">
        <f t="shared" ref="E78:AC78" si="85">+E77/E71*100</f>
        <v>20.214966751639743</v>
      </c>
      <c r="F78" s="1">
        <f t="shared" si="85"/>
        <v>19.779517558581531</v>
      </c>
      <c r="G78" s="1">
        <f t="shared" si="85"/>
        <v>19.344068365523313</v>
      </c>
      <c r="H78" s="1">
        <f t="shared" si="85"/>
        <v>18.908619172465102</v>
      </c>
      <c r="I78" s="1">
        <f t="shared" si="85"/>
        <v>18.473169979406887</v>
      </c>
      <c r="J78" s="1">
        <f t="shared" si="85"/>
        <v>18.037720786348675</v>
      </c>
      <c r="K78" s="1">
        <f t="shared" si="85"/>
        <v>19.416643231033017</v>
      </c>
      <c r="L78" s="1">
        <f t="shared" si="85"/>
        <v>18.981194037974806</v>
      </c>
      <c r="M78" s="1">
        <f t="shared" si="85"/>
        <v>18.545744844916591</v>
      </c>
      <c r="N78" s="1">
        <f t="shared" si="85"/>
        <v>18.110295651858376</v>
      </c>
      <c r="O78" s="1">
        <f t="shared" si="85"/>
        <v>25.29520733731891</v>
      </c>
      <c r="P78" s="1">
        <f t="shared" si="85"/>
        <v>25.29520733731891</v>
      </c>
      <c r="Q78" s="1">
        <f t="shared" si="85"/>
        <v>25.29520733731891</v>
      </c>
      <c r="R78" s="1">
        <f t="shared" si="85"/>
        <v>25.29520733731891</v>
      </c>
      <c r="S78" s="1">
        <f t="shared" si="85"/>
        <v>25.29520733731891</v>
      </c>
      <c r="T78" s="1">
        <f t="shared" si="85"/>
        <v>28.923950612804028</v>
      </c>
      <c r="U78" s="1">
        <f t="shared" si="85"/>
        <v>28.923950612804028</v>
      </c>
      <c r="V78" s="1">
        <f t="shared" si="85"/>
        <v>28.923950612804028</v>
      </c>
      <c r="W78" s="1">
        <f t="shared" si="85"/>
        <v>28.923950612804028</v>
      </c>
      <c r="X78" s="1">
        <f t="shared" si="85"/>
        <v>29.359399805862239</v>
      </c>
      <c r="Y78" s="1">
        <f t="shared" si="85"/>
        <v>31.427783472888759</v>
      </c>
      <c r="Z78" s="1">
        <f t="shared" si="85"/>
        <v>31.863232665946974</v>
      </c>
      <c r="AA78" s="1">
        <f t="shared" si="85"/>
        <v>32.298681859005185</v>
      </c>
      <c r="AB78" s="1">
        <f t="shared" si="85"/>
        <v>32.734131052063397</v>
      </c>
      <c r="AC78" s="1">
        <f t="shared" si="85"/>
        <v>3.341310520633948</v>
      </c>
      <c r="AD78" s="1">
        <f>SUM(B78:AC78)</f>
        <v>593.00831889395931</v>
      </c>
      <c r="AE78" s="1" t="s">
        <v>169</v>
      </c>
    </row>
    <row r="79" spans="1:31" s="14" customFormat="1">
      <c r="A79" s="36" t="s">
        <v>54</v>
      </c>
      <c r="E79" s="16">
        <f>IF(E78&lt;0,0,IF(E78&gt;Tasas!$C$14,14%,(E78*VLOOKUP(E78,Tasas!$C$19:$G$29,3)-VLOOKUP(E78,Tasas!$C$19:$G$29,5))/(1+VLOOKUP(E78,Tasas!$C$19:$G$29,3))/E78))</f>
        <v>0.16666666666666669</v>
      </c>
      <c r="F79" s="16">
        <f>IF(F78&lt;0,0,IF(F78&gt;Tasas!$C$14,14%,(F78*VLOOKUP(F78,Tasas!$C$19:$G$29,3)-VLOOKUP(F78,Tasas!$C$19:$G$29,5))/(1+VLOOKUP(F78,Tasas!$C$19:$G$29,3))/F78))</f>
        <v>0.16666666666666669</v>
      </c>
      <c r="G79" s="16">
        <f>IF(G78&lt;0,0,IF(G78&gt;Tasas!$C$14,14%,(G78*VLOOKUP(G78,Tasas!$C$19:$G$29,3)-VLOOKUP(G78,Tasas!$C$19:$G$29,5))/(1+VLOOKUP(G78,Tasas!$C$19:$G$29,3))/G78))</f>
        <v>0.16666666666666669</v>
      </c>
      <c r="H79" s="16">
        <f>IF(H78&lt;0,0,IF(H78&gt;Tasas!$C$14,14%,(H78*VLOOKUP(H78,Tasas!$C$19:$G$29,3)-VLOOKUP(H78,Tasas!$C$19:$G$29,5))/(1+VLOOKUP(H78,Tasas!$C$19:$G$29,3))/H78))</f>
        <v>0.16666666666666669</v>
      </c>
      <c r="I79" s="16">
        <f>IF(I78&lt;0,0,IF(I78&gt;Tasas!$C$14,14%,(I78*VLOOKUP(I78,Tasas!$C$19:$G$29,3)-VLOOKUP(I78,Tasas!$C$19:$G$29,5))/(1+VLOOKUP(I78,Tasas!$C$19:$G$29,3))/I78))</f>
        <v>0.16666666666666669</v>
      </c>
      <c r="J79" s="16">
        <f>IF(J78&lt;0,0,IF(J78&gt;Tasas!$C$14,14%,(J78*VLOOKUP(J78,Tasas!$C$19:$G$29,3)-VLOOKUP(J78,Tasas!$C$19:$G$29,5))/(1+VLOOKUP(J78,Tasas!$C$19:$G$29,3))/J78))</f>
        <v>0.16666666666666669</v>
      </c>
      <c r="K79" s="16">
        <f>IF(K78&lt;0,0,IF(K78&gt;Tasas!$C$14,14%,(K78*VLOOKUP(K78,Tasas!$C$19:$G$29,3)-VLOOKUP(K78,Tasas!$C$19:$G$29,5))/(1+VLOOKUP(K78,Tasas!$C$19:$G$29,3))/K78))</f>
        <v>0.16666666666666666</v>
      </c>
      <c r="L79" s="16">
        <f>IF(L78&lt;0,0,IF(L78&gt;Tasas!$C$14,14%,(L78*VLOOKUP(L78,Tasas!$C$19:$G$29,3)-VLOOKUP(L78,Tasas!$C$19:$G$29,5))/(1+VLOOKUP(L78,Tasas!$C$19:$G$29,3))/L78))</f>
        <v>0.16666666666666669</v>
      </c>
      <c r="M79" s="16">
        <f>IF(M78&lt;0,0,IF(M78&gt;Tasas!$C$14,14%,(M78*VLOOKUP(M78,Tasas!$C$19:$G$29,3)-VLOOKUP(M78,Tasas!$C$19:$G$29,5))/(1+VLOOKUP(M78,Tasas!$C$19:$G$29,3))/M78))</f>
        <v>0.16666666666666669</v>
      </c>
      <c r="N79" s="16">
        <f>IF(N78&lt;0,0,IF(N78&gt;Tasas!$C$14,14%,(N78*VLOOKUP(N78,Tasas!$C$19:$G$29,3)-VLOOKUP(N78,Tasas!$C$19:$G$29,5))/(1+VLOOKUP(N78,Tasas!$C$19:$G$29,3))/N78))</f>
        <v>0.16666666666666669</v>
      </c>
      <c r="O79" s="16">
        <f>IF(O78&lt;0,0,IF(O78&gt;Tasas!$C$14,14%,(O78*VLOOKUP(O78,Tasas!$C$19:$G$29,3)-VLOOKUP(O78,Tasas!$C$19:$G$29,5))/(1+VLOOKUP(O78,Tasas!$C$19:$G$29,3))/O78))</f>
        <v>0.16666666666666669</v>
      </c>
      <c r="P79" s="16">
        <f>IF(P78&lt;0,0,IF(P78&gt;Tasas!$C$14,14%,(P78*VLOOKUP(P78,Tasas!$C$19:$G$29,3)-VLOOKUP(P78,Tasas!$C$19:$G$29,5))/(1+VLOOKUP(P78,Tasas!$C$19:$G$29,3))/P78))</f>
        <v>0.16666666666666669</v>
      </c>
      <c r="Q79" s="16">
        <f>IF(Q78&lt;0,0,IF(Q78&gt;Tasas!$C$14,14%,(Q78*VLOOKUP(Q78,Tasas!$C$19:$G$29,3)-VLOOKUP(Q78,Tasas!$C$19:$G$29,5))/(1+VLOOKUP(Q78,Tasas!$C$19:$G$29,3))/Q78))</f>
        <v>0.16666666666666669</v>
      </c>
      <c r="R79" s="16">
        <f>IF(R78&lt;0,0,IF(R78&gt;Tasas!$C$14,14%,(R78*VLOOKUP(R78,Tasas!$C$19:$G$29,3)-VLOOKUP(R78,Tasas!$C$19:$G$29,5))/(1+VLOOKUP(R78,Tasas!$C$19:$G$29,3))/R78))</f>
        <v>0.16666666666666669</v>
      </c>
      <c r="S79" s="16">
        <f>IF(S78&lt;0,0,IF(S78&gt;Tasas!$C$14,14%,(S78*VLOOKUP(S78,Tasas!$C$19:$G$29,3)-VLOOKUP(S78,Tasas!$C$19:$G$29,5))/(1+VLOOKUP(S78,Tasas!$C$19:$G$29,3))/S78))</f>
        <v>0.16666666666666669</v>
      </c>
      <c r="T79" s="16">
        <f>IF(T78&lt;0,0,IF(T78&gt;Tasas!$C$14,14%,(T78*VLOOKUP(T78,Tasas!$C$19:$G$29,3)-VLOOKUP(T78,Tasas!$C$19:$G$29,5))/(1+VLOOKUP(T78,Tasas!$C$19:$G$29,3))/T78))</f>
        <v>0.16666666666666669</v>
      </c>
      <c r="U79" s="16">
        <f>IF(U78&lt;0,0,IF(U78&gt;Tasas!$C$14,14%,(U78*VLOOKUP(U78,Tasas!$C$19:$G$29,3)-VLOOKUP(U78,Tasas!$C$19:$G$29,5))/(1+VLOOKUP(U78,Tasas!$C$19:$G$29,3))/U78))</f>
        <v>0.16666666666666669</v>
      </c>
      <c r="V79" s="16">
        <f>IF(V78&lt;0,0,IF(V78&gt;Tasas!$C$14,14%,(V78*VLOOKUP(V78,Tasas!$C$19:$G$29,3)-VLOOKUP(V78,Tasas!$C$19:$G$29,5))/(1+VLOOKUP(V78,Tasas!$C$19:$G$29,3))/V78))</f>
        <v>0.16666666666666669</v>
      </c>
      <c r="W79" s="16">
        <f>IF(W78&lt;0,0,IF(W78&gt;Tasas!$C$14,14%,(W78*VLOOKUP(W78,Tasas!$C$19:$G$29,3)-VLOOKUP(W78,Tasas!$C$19:$G$29,5))/(1+VLOOKUP(W78,Tasas!$C$19:$G$29,3))/W78))</f>
        <v>0.16666666666666669</v>
      </c>
      <c r="X79" s="16">
        <f>IF(X78&lt;0,0,IF(X78&gt;Tasas!$C$14,14%,(X78*VLOOKUP(X78,Tasas!$C$19:$G$29,3)-VLOOKUP(X78,Tasas!$C$19:$G$29,5))/(1+VLOOKUP(X78,Tasas!$C$19:$G$29,3))/X78))</f>
        <v>0.16666666666666669</v>
      </c>
      <c r="Y79" s="16">
        <f>IF(Y78&lt;0,0,IF(Y78&gt;Tasas!$C$14,14%,(Y78*VLOOKUP(Y78,Tasas!$C$19:$G$29,3)-VLOOKUP(Y78,Tasas!$C$19:$G$29,5))/(1+VLOOKUP(Y78,Tasas!$C$19:$G$29,3))/Y78))</f>
        <v>0.16666666666666669</v>
      </c>
      <c r="Z79" s="16">
        <f>IF(Z78&lt;0,0,IF(Z78&gt;Tasas!$C$14,14%,(Z78*VLOOKUP(Z78,Tasas!$C$19:$G$29,3)-VLOOKUP(Z78,Tasas!$C$19:$G$29,5))/(1+VLOOKUP(Z78,Tasas!$C$19:$G$29,3))/Z78))</f>
        <v>0.16666666666666669</v>
      </c>
      <c r="AA79" s="16">
        <f>IF(AA78&lt;0,0,IF(AA78&gt;Tasas!$C$14,14%,(AA78*VLOOKUP(AA78,Tasas!$C$19:$G$29,3)-VLOOKUP(AA78,Tasas!$C$19:$G$29,5))/(1+VLOOKUP(AA78,Tasas!$C$19:$G$29,3))/AA78))</f>
        <v>0.16666666666666669</v>
      </c>
      <c r="AB79" s="16">
        <f>IF(AB78&lt;0,0,IF(AB78&gt;Tasas!$C$14,14%,(AB78*VLOOKUP(AB78,Tasas!$C$19:$G$29,3)-VLOOKUP(AB78,Tasas!$C$19:$G$29,5))/(1+VLOOKUP(AB78,Tasas!$C$19:$G$29,3))/AB78))</f>
        <v>0.16666666666666669</v>
      </c>
      <c r="AC79" s="16">
        <f>IF(AC78&lt;0,0,IF(AC78&gt;Tasas!$C$14,14%,(AC78*VLOOKUP(AC78,Tasas!$C$19:$G$29,3)-VLOOKUP(AC78,Tasas!$C$19:$G$29,5))/(1+VLOOKUP(AC78,Tasas!$C$19:$G$29,3))/AC78))</f>
        <v>0.16666666666666669</v>
      </c>
      <c r="AD79" s="202">
        <f>AD80/AD77</f>
        <v>0.16666666666666677</v>
      </c>
      <c r="AE79" s="202">
        <f>AVERAGE(E79:AC79)</f>
        <v>0.1666666666666666</v>
      </c>
    </row>
    <row r="80" spans="1:31" s="1" customFormat="1">
      <c r="A80" s="13" t="s">
        <v>55</v>
      </c>
      <c r="E80" s="1">
        <f>+E77*E79</f>
        <v>23.211625000000009</v>
      </c>
      <c r="F80" s="1">
        <f t="shared" ref="F80:AC80" si="86">+F77*F79</f>
        <v>22.711625000000009</v>
      </c>
      <c r="G80" s="1">
        <f t="shared" si="86"/>
        <v>22.211625000000009</v>
      </c>
      <c r="H80" s="1">
        <f t="shared" si="86"/>
        <v>21.711625000000009</v>
      </c>
      <c r="I80" s="1">
        <f t="shared" si="86"/>
        <v>21.211625000000009</v>
      </c>
      <c r="J80" s="1">
        <f t="shared" si="86"/>
        <v>20.711625000000009</v>
      </c>
      <c r="K80" s="1">
        <f t="shared" si="86"/>
        <v>22.294958333333341</v>
      </c>
      <c r="L80" s="1">
        <f t="shared" si="86"/>
        <v>21.794958333333344</v>
      </c>
      <c r="M80" s="1">
        <f t="shared" si="86"/>
        <v>21.294958333333344</v>
      </c>
      <c r="N80" s="1">
        <f t="shared" si="86"/>
        <v>20.794958333333344</v>
      </c>
      <c r="O80" s="1">
        <f t="shared" si="86"/>
        <v>29.044958333333344</v>
      </c>
      <c r="P80" s="1">
        <f t="shared" si="86"/>
        <v>29.044958333333344</v>
      </c>
      <c r="Q80" s="1">
        <f t="shared" si="86"/>
        <v>29.044958333333344</v>
      </c>
      <c r="R80" s="1">
        <f t="shared" si="86"/>
        <v>29.044958333333344</v>
      </c>
      <c r="S80" s="1">
        <f t="shared" si="86"/>
        <v>29.044958333333344</v>
      </c>
      <c r="T80" s="1">
        <f t="shared" si="86"/>
        <v>33.211625000000012</v>
      </c>
      <c r="U80" s="1">
        <f t="shared" si="86"/>
        <v>33.211625000000012</v>
      </c>
      <c r="V80" s="1">
        <f t="shared" si="86"/>
        <v>33.211625000000012</v>
      </c>
      <c r="W80" s="1">
        <f t="shared" si="86"/>
        <v>33.211625000000012</v>
      </c>
      <c r="X80" s="1">
        <f t="shared" si="86"/>
        <v>33.711625000000012</v>
      </c>
      <c r="Y80" s="1">
        <f t="shared" si="86"/>
        <v>36.086625000000012</v>
      </c>
      <c r="Z80" s="1">
        <f t="shared" si="86"/>
        <v>36.586625000000012</v>
      </c>
      <c r="AA80" s="1">
        <f t="shared" si="86"/>
        <v>37.086625000000012</v>
      </c>
      <c r="AB80" s="1">
        <f t="shared" si="86"/>
        <v>37.586625000000012</v>
      </c>
      <c r="AC80" s="1">
        <f t="shared" si="86"/>
        <v>3.8366250000000077</v>
      </c>
      <c r="AD80" s="1">
        <f>SUM(E80:AC80)</f>
        <v>680.91562500000032</v>
      </c>
    </row>
    <row r="81" spans="1:30" s="1" customFormat="1"/>
    <row r="82" spans="1:30" s="1" customFormat="1" ht="16">
      <c r="A82" s="103" t="s">
        <v>56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</row>
    <row r="83" spans="1:30" s="1" customFormat="1">
      <c r="A83" s="13" t="s">
        <v>44</v>
      </c>
      <c r="B83" s="1">
        <f>+B20</f>
        <v>0</v>
      </c>
      <c r="C83" s="1">
        <f>+C20</f>
        <v>0</v>
      </c>
      <c r="D83" s="1">
        <f>+D20</f>
        <v>0</v>
      </c>
      <c r="E83" s="1">
        <f>+E20</f>
        <v>688.94375000000002</v>
      </c>
      <c r="F83" s="1">
        <f>+F20</f>
        <v>688.94375000000002</v>
      </c>
      <c r="G83" s="1">
        <f>+G20</f>
        <v>688.94375000000002</v>
      </c>
      <c r="H83" s="1">
        <f>+H20</f>
        <v>688.94375000000002</v>
      </c>
      <c r="I83" s="1">
        <f>+I20</f>
        <v>688.94375000000002</v>
      </c>
      <c r="J83" s="1">
        <f>+J20</f>
        <v>688.94375000000002</v>
      </c>
      <c r="K83" s="1">
        <f>+K20</f>
        <v>688.94375000000002</v>
      </c>
      <c r="L83" s="1">
        <f>+L20</f>
        <v>688.94375000000002</v>
      </c>
      <c r="M83" s="1">
        <f>+M20</f>
        <v>688.94375000000002</v>
      </c>
      <c r="N83" s="1">
        <f>+N20</f>
        <v>688.94375000000002</v>
      </c>
      <c r="O83" s="1">
        <f>+O20</f>
        <v>688.94375000000002</v>
      </c>
      <c r="P83" s="1">
        <f>+P20</f>
        <v>688.94375000000002</v>
      </c>
      <c r="Q83" s="1">
        <f>+Q20</f>
        <v>688.94375000000002</v>
      </c>
      <c r="R83" s="1">
        <f>+R20</f>
        <v>688.94375000000002</v>
      </c>
      <c r="S83" s="1">
        <f>+S20</f>
        <v>688.94375000000002</v>
      </c>
      <c r="T83" s="1">
        <f>+T20</f>
        <v>688.94375000000002</v>
      </c>
      <c r="U83" s="1">
        <f>+U20</f>
        <v>688.94375000000002</v>
      </c>
      <c r="V83" s="1">
        <f>+V20</f>
        <v>688.94375000000002</v>
      </c>
      <c r="W83" s="1">
        <f>+W20</f>
        <v>688.94375000000002</v>
      </c>
      <c r="X83" s="1">
        <f>+X20</f>
        <v>688.94375000000002</v>
      </c>
      <c r="Y83" s="1">
        <f>+Y20</f>
        <v>688.94375000000002</v>
      </c>
      <c r="Z83" s="1">
        <f>+Z20</f>
        <v>688.94375000000002</v>
      </c>
      <c r="AA83" s="1">
        <f>+AA20</f>
        <v>688.94375000000002</v>
      </c>
      <c r="AB83" s="1">
        <f>+AB20</f>
        <v>688.94375000000002</v>
      </c>
      <c r="AC83" s="1">
        <f>+AC20</f>
        <v>688.94375000000002</v>
      </c>
      <c r="AD83" s="1">
        <f>SUM(B83:AC83)</f>
        <v>17223.593750000004</v>
      </c>
    </row>
    <row r="84" spans="1:30" s="1" customFormat="1">
      <c r="A84" s="13" t="s">
        <v>4</v>
      </c>
      <c r="B84" s="1">
        <f>+B21</f>
        <v>0</v>
      </c>
      <c r="C84" s="1">
        <f>+C21</f>
        <v>0</v>
      </c>
      <c r="D84" s="1">
        <f>+D21</f>
        <v>0</v>
      </c>
      <c r="E84" s="1">
        <f>+E21</f>
        <v>-440.92399999999998</v>
      </c>
      <c r="F84" s="1">
        <f>+F21</f>
        <v>-440.92399999999998</v>
      </c>
      <c r="G84" s="1">
        <f>+G21</f>
        <v>-440.92399999999998</v>
      </c>
      <c r="H84" s="1">
        <f>+H21</f>
        <v>-440.92399999999998</v>
      </c>
      <c r="I84" s="1">
        <f>+I21</f>
        <v>-440.92399999999998</v>
      </c>
      <c r="J84" s="1">
        <f>+J21</f>
        <v>-440.92399999999998</v>
      </c>
      <c r="K84" s="1">
        <f>+K21</f>
        <v>-440.92399999999998</v>
      </c>
      <c r="L84" s="1">
        <f>+L21</f>
        <v>-440.92399999999998</v>
      </c>
      <c r="M84" s="1">
        <f>+M21</f>
        <v>-440.92399999999998</v>
      </c>
      <c r="N84" s="1">
        <f>+N21</f>
        <v>-440.92399999999998</v>
      </c>
      <c r="O84" s="1">
        <f>+O21</f>
        <v>-440.92399999999998</v>
      </c>
      <c r="P84" s="1">
        <f>+P21</f>
        <v>-440.92399999999998</v>
      </c>
      <c r="Q84" s="1">
        <f>+Q21</f>
        <v>-440.92399999999998</v>
      </c>
      <c r="R84" s="1">
        <f>+R21</f>
        <v>-440.92399999999998</v>
      </c>
      <c r="S84" s="1">
        <f>+S21</f>
        <v>-440.92399999999998</v>
      </c>
      <c r="T84" s="1">
        <f>+T21</f>
        <v>-440.92399999999998</v>
      </c>
      <c r="U84" s="1">
        <f>+U21</f>
        <v>-440.92399999999998</v>
      </c>
      <c r="V84" s="1">
        <f>+V21</f>
        <v>-440.92399999999998</v>
      </c>
      <c r="W84" s="1">
        <f>+W21</f>
        <v>-440.92399999999998</v>
      </c>
      <c r="X84" s="1">
        <f>+X21</f>
        <v>-440.92399999999998</v>
      </c>
      <c r="Y84" s="1">
        <f>+Y21</f>
        <v>-440.92399999999998</v>
      </c>
      <c r="Z84" s="1">
        <f>+Z21</f>
        <v>-440.92399999999998</v>
      </c>
      <c r="AA84" s="1">
        <f>+AA21</f>
        <v>-440.92399999999998</v>
      </c>
      <c r="AB84" s="1">
        <f>+AB21</f>
        <v>-440.92399999999998</v>
      </c>
      <c r="AC84" s="1">
        <f>+AC21</f>
        <v>-440.92399999999998</v>
      </c>
      <c r="AD84" s="1">
        <f>SUM(B84:AC84)</f>
        <v>-11023.099999999995</v>
      </c>
    </row>
    <row r="85" spans="1:30" s="1" customFormat="1">
      <c r="A85" s="13" t="s">
        <v>62</v>
      </c>
      <c r="B85" s="1">
        <f>+B22</f>
        <v>-25</v>
      </c>
      <c r="C85" s="1">
        <f>+C22</f>
        <v>0</v>
      </c>
      <c r="D85" s="1">
        <f>+D22</f>
        <v>0</v>
      </c>
      <c r="E85" s="1">
        <f>+E22</f>
        <v>0</v>
      </c>
      <c r="F85" s="1">
        <f>+F22</f>
        <v>0</v>
      </c>
      <c r="G85" s="1">
        <f>+G22</f>
        <v>0</v>
      </c>
      <c r="H85" s="1">
        <f>+H22</f>
        <v>0</v>
      </c>
      <c r="I85" s="1">
        <f>+I22</f>
        <v>0</v>
      </c>
      <c r="J85" s="1">
        <f>+J22</f>
        <v>0</v>
      </c>
      <c r="K85" s="1">
        <f>+K22</f>
        <v>0</v>
      </c>
      <c r="L85" s="1">
        <f>+L22</f>
        <v>0</v>
      </c>
      <c r="M85" s="1">
        <f>+M22</f>
        <v>0</v>
      </c>
      <c r="N85" s="1">
        <f>+N22</f>
        <v>0</v>
      </c>
      <c r="O85" s="1">
        <f>+O22</f>
        <v>0</v>
      </c>
      <c r="P85" s="1">
        <f>+P22</f>
        <v>0</v>
      </c>
      <c r="Q85" s="1">
        <f>+Q22</f>
        <v>0</v>
      </c>
      <c r="R85" s="1">
        <f>+R22</f>
        <v>0</v>
      </c>
      <c r="S85" s="1">
        <f>+S22</f>
        <v>0</v>
      </c>
      <c r="T85" s="1">
        <f>+T22</f>
        <v>0</v>
      </c>
      <c r="U85" s="1">
        <f>+U22</f>
        <v>0</v>
      </c>
      <c r="V85" s="1">
        <f>+V22</f>
        <v>0</v>
      </c>
      <c r="W85" s="1">
        <f>+W22</f>
        <v>0</v>
      </c>
      <c r="X85" s="1">
        <f>+X22</f>
        <v>0</v>
      </c>
      <c r="Y85" s="1">
        <f>+Y22</f>
        <v>0</v>
      </c>
      <c r="Z85" s="1">
        <f>+Z22</f>
        <v>0</v>
      </c>
      <c r="AA85" s="1">
        <f>+AA22</f>
        <v>0</v>
      </c>
      <c r="AB85" s="1">
        <f>+AB22</f>
        <v>0</v>
      </c>
      <c r="AC85" s="1">
        <f>+AC22</f>
        <v>0</v>
      </c>
    </row>
    <row r="86" spans="1:30" s="1" customFormat="1">
      <c r="A86" s="13" t="s">
        <v>63</v>
      </c>
      <c r="B86" s="1">
        <f>+B23</f>
        <v>0</v>
      </c>
      <c r="C86" s="1">
        <f>+C23</f>
        <v>-25</v>
      </c>
      <c r="D86" s="1">
        <f>+D23</f>
        <v>-25</v>
      </c>
      <c r="E86" s="1">
        <f>+E23</f>
        <v>0</v>
      </c>
      <c r="F86" s="1">
        <f>+F23</f>
        <v>0</v>
      </c>
      <c r="G86" s="1">
        <f>+G23</f>
        <v>0</v>
      </c>
      <c r="H86" s="1">
        <f>+H23</f>
        <v>0</v>
      </c>
      <c r="I86" s="1">
        <f>+I23</f>
        <v>0</v>
      </c>
      <c r="J86" s="1">
        <f>+J23</f>
        <v>0</v>
      </c>
      <c r="K86" s="1">
        <f>+K23</f>
        <v>0</v>
      </c>
      <c r="L86" s="1">
        <f>+L23</f>
        <v>0</v>
      </c>
      <c r="M86" s="1">
        <f>+M23</f>
        <v>0</v>
      </c>
      <c r="N86" s="1">
        <f>+N23</f>
        <v>0</v>
      </c>
      <c r="O86" s="1">
        <f>+O23</f>
        <v>0</v>
      </c>
      <c r="P86" s="1">
        <f>+P23</f>
        <v>0</v>
      </c>
      <c r="Q86" s="1">
        <f>+Q23</f>
        <v>0</v>
      </c>
      <c r="R86" s="1">
        <f>+R23</f>
        <v>0</v>
      </c>
      <c r="S86" s="1">
        <f>+S23</f>
        <v>0</v>
      </c>
      <c r="T86" s="1">
        <f>+T23</f>
        <v>0</v>
      </c>
      <c r="U86" s="1">
        <f>+U23</f>
        <v>0</v>
      </c>
      <c r="V86" s="1">
        <f>+V23</f>
        <v>0</v>
      </c>
      <c r="W86" s="1">
        <f>+W23</f>
        <v>0</v>
      </c>
      <c r="X86" s="1">
        <f>+X23</f>
        <v>0</v>
      </c>
      <c r="Y86" s="1">
        <f>+Y23</f>
        <v>0</v>
      </c>
      <c r="Z86" s="1">
        <f>+Z23</f>
        <v>0</v>
      </c>
      <c r="AA86" s="1">
        <f>+AA23</f>
        <v>0</v>
      </c>
      <c r="AB86" s="1">
        <f>+AB23</f>
        <v>0</v>
      </c>
      <c r="AC86" s="1">
        <f>+AC23</f>
        <v>0</v>
      </c>
    </row>
    <row r="87" spans="1:30" s="1" customFormat="1">
      <c r="A87" s="13" t="s">
        <v>43</v>
      </c>
      <c r="B87" s="1">
        <f>-B80</f>
        <v>0</v>
      </c>
      <c r="C87" s="1">
        <f t="shared" ref="C87:AC87" si="87">-C80</f>
        <v>0</v>
      </c>
      <c r="D87" s="1">
        <f t="shared" si="87"/>
        <v>0</v>
      </c>
      <c r="E87" s="1">
        <f t="shared" si="87"/>
        <v>-23.211625000000009</v>
      </c>
      <c r="F87" s="1">
        <f t="shared" si="87"/>
        <v>-22.711625000000009</v>
      </c>
      <c r="G87" s="1">
        <f t="shared" si="87"/>
        <v>-22.211625000000009</v>
      </c>
      <c r="H87" s="1">
        <f t="shared" si="87"/>
        <v>-21.711625000000009</v>
      </c>
      <c r="I87" s="1">
        <f t="shared" si="87"/>
        <v>-21.211625000000009</v>
      </c>
      <c r="J87" s="1">
        <f t="shared" si="87"/>
        <v>-20.711625000000009</v>
      </c>
      <c r="K87" s="1">
        <f t="shared" si="87"/>
        <v>-22.294958333333341</v>
      </c>
      <c r="L87" s="1">
        <f t="shared" si="87"/>
        <v>-21.794958333333344</v>
      </c>
      <c r="M87" s="1">
        <f t="shared" si="87"/>
        <v>-21.294958333333344</v>
      </c>
      <c r="N87" s="1">
        <f t="shared" si="87"/>
        <v>-20.794958333333344</v>
      </c>
      <c r="O87" s="1">
        <f t="shared" si="87"/>
        <v>-29.044958333333344</v>
      </c>
      <c r="P87" s="1">
        <f t="shared" si="87"/>
        <v>-29.044958333333344</v>
      </c>
      <c r="Q87" s="1">
        <f t="shared" si="87"/>
        <v>-29.044958333333344</v>
      </c>
      <c r="R87" s="1">
        <f t="shared" si="87"/>
        <v>-29.044958333333344</v>
      </c>
      <c r="S87" s="1">
        <f t="shared" si="87"/>
        <v>-29.044958333333344</v>
      </c>
      <c r="T87" s="1">
        <f t="shared" si="87"/>
        <v>-33.211625000000012</v>
      </c>
      <c r="U87" s="1">
        <f t="shared" si="87"/>
        <v>-33.211625000000012</v>
      </c>
      <c r="V87" s="1">
        <f t="shared" si="87"/>
        <v>-33.211625000000012</v>
      </c>
      <c r="W87" s="1">
        <f t="shared" si="87"/>
        <v>-33.211625000000012</v>
      </c>
      <c r="X87" s="1">
        <f t="shared" si="87"/>
        <v>-33.711625000000012</v>
      </c>
      <c r="Y87" s="1">
        <f t="shared" si="87"/>
        <v>-36.086625000000012</v>
      </c>
      <c r="Z87" s="1">
        <f t="shared" si="87"/>
        <v>-36.586625000000012</v>
      </c>
      <c r="AA87" s="1">
        <f t="shared" si="87"/>
        <v>-37.086625000000012</v>
      </c>
      <c r="AB87" s="1">
        <f t="shared" si="87"/>
        <v>-37.586625000000012</v>
      </c>
      <c r="AC87" s="1">
        <f t="shared" si="87"/>
        <v>-3.8366250000000077</v>
      </c>
    </row>
    <row r="88" spans="1:30" s="1" customFormat="1">
      <c r="A88" s="13" t="s">
        <v>113</v>
      </c>
      <c r="B88" s="1">
        <f>+B25</f>
        <v>0</v>
      </c>
      <c r="C88" s="1">
        <f>+C25</f>
        <v>0</v>
      </c>
      <c r="D88" s="1">
        <f>+D25</f>
        <v>0</v>
      </c>
      <c r="E88" s="1">
        <f>+E25</f>
        <v>-3</v>
      </c>
      <c r="F88" s="1">
        <f>+F25</f>
        <v>-3</v>
      </c>
      <c r="G88" s="1">
        <f>+G25</f>
        <v>-3</v>
      </c>
      <c r="H88" s="1">
        <f>+H25</f>
        <v>-3</v>
      </c>
      <c r="I88" s="1">
        <f>+I25</f>
        <v>-3</v>
      </c>
      <c r="J88" s="1">
        <f>+J25</f>
        <v>0</v>
      </c>
      <c r="K88" s="1">
        <f>+K25</f>
        <v>0</v>
      </c>
      <c r="L88" s="1">
        <f>+L25</f>
        <v>0</v>
      </c>
      <c r="M88" s="1">
        <f>+M25</f>
        <v>0</v>
      </c>
      <c r="N88" s="1">
        <f>+N25</f>
        <v>0</v>
      </c>
      <c r="O88" s="1">
        <f>+O25</f>
        <v>0</v>
      </c>
      <c r="P88" s="1">
        <f>+P25</f>
        <v>0</v>
      </c>
      <c r="Q88" s="1">
        <f>+Q25</f>
        <v>0</v>
      </c>
      <c r="R88" s="1">
        <f>+R25</f>
        <v>0</v>
      </c>
      <c r="S88" s="1">
        <f>+S25</f>
        <v>0</v>
      </c>
      <c r="T88" s="1">
        <f>+T25</f>
        <v>0</v>
      </c>
      <c r="U88" s="1">
        <f>+U25</f>
        <v>0</v>
      </c>
      <c r="V88" s="1">
        <f>+V25</f>
        <v>0</v>
      </c>
      <c r="W88" s="1">
        <f>+W25</f>
        <v>0</v>
      </c>
      <c r="X88" s="1">
        <f>+X25</f>
        <v>0</v>
      </c>
      <c r="Y88" s="1">
        <f>+Y25</f>
        <v>0</v>
      </c>
      <c r="Z88" s="1">
        <f>+Z25</f>
        <v>0</v>
      </c>
      <c r="AA88" s="1">
        <f>+AA25</f>
        <v>0</v>
      </c>
      <c r="AB88" s="1">
        <f>+AB25</f>
        <v>0</v>
      </c>
      <c r="AC88" s="1">
        <f>+AC25</f>
        <v>0</v>
      </c>
    </row>
    <row r="89" spans="1:30" s="1" customFormat="1">
      <c r="A89" s="13" t="s">
        <v>57</v>
      </c>
      <c r="B89" s="1">
        <f>+B26</f>
        <v>0</v>
      </c>
      <c r="C89" s="1">
        <f>+C26</f>
        <v>0</v>
      </c>
      <c r="D89" s="1">
        <f>+D26</f>
        <v>0</v>
      </c>
      <c r="E89" s="1">
        <f>+E26</f>
        <v>-316.34615384615381</v>
      </c>
      <c r="F89" s="1">
        <f>+F26</f>
        <v>-326.34615384615381</v>
      </c>
      <c r="G89" s="1">
        <f>+G26</f>
        <v>-336.34615384615381</v>
      </c>
      <c r="H89" s="1">
        <f>+H26</f>
        <v>-171.34615384615384</v>
      </c>
      <c r="I89" s="1">
        <f>+I26</f>
        <v>-171.34615384615384</v>
      </c>
      <c r="J89" s="1">
        <f>+J26</f>
        <v>-96.34615384615384</v>
      </c>
      <c r="K89" s="1">
        <f>+K26</f>
        <v>-58.846153846153847</v>
      </c>
      <c r="L89" s="1">
        <f>+L26</f>
        <v>-58.846153846153847</v>
      </c>
      <c r="M89" s="1">
        <f>+M26</f>
        <v>-58.846153846153847</v>
      </c>
      <c r="N89" s="1">
        <f>+N26</f>
        <v>-58.846153846153847</v>
      </c>
      <c r="O89" s="1">
        <f>+O26</f>
        <v>-58.846153846153847</v>
      </c>
      <c r="P89" s="1">
        <f>+P26</f>
        <v>-58.846153846153847</v>
      </c>
      <c r="Q89" s="1">
        <f>+Q26</f>
        <v>-58.846153846153847</v>
      </c>
      <c r="R89" s="1">
        <f>+R26</f>
        <v>-30</v>
      </c>
      <c r="S89" s="1">
        <f>+S26</f>
        <v>-30</v>
      </c>
      <c r="T89" s="1">
        <f>+T26</f>
        <v>-30</v>
      </c>
      <c r="U89" s="1">
        <f>+U26</f>
        <v>-30</v>
      </c>
      <c r="V89" s="1">
        <f>+V26</f>
        <v>-30</v>
      </c>
      <c r="W89" s="1">
        <f>+W26</f>
        <v>-30</v>
      </c>
      <c r="X89" s="1">
        <f>+X26</f>
        <v>-20</v>
      </c>
      <c r="Y89" s="1">
        <f>+Y26</f>
        <v>-10</v>
      </c>
      <c r="Z89" s="1">
        <f>+Z26</f>
        <v>0</v>
      </c>
      <c r="AA89" s="1">
        <f>+AA26</f>
        <v>0</v>
      </c>
      <c r="AB89" s="1">
        <f>+AB26</f>
        <v>0</v>
      </c>
      <c r="AC89" s="1">
        <f>+AC26</f>
        <v>0</v>
      </c>
      <c r="AD89" s="1">
        <f t="shared" ref="AD89:AD90" si="88">SUM(E89:AC89)</f>
        <v>-2039.9999999999995</v>
      </c>
    </row>
    <row r="90" spans="1:30" s="1" customFormat="1">
      <c r="A90" s="13" t="s">
        <v>91</v>
      </c>
      <c r="B90" s="1">
        <f>+B27</f>
        <v>0</v>
      </c>
      <c r="C90" s="1">
        <f>+C27</f>
        <v>0</v>
      </c>
      <c r="D90" s="1">
        <f>+D27</f>
        <v>0</v>
      </c>
      <c r="E90" s="1">
        <f>+E27</f>
        <v>0</v>
      </c>
      <c r="F90" s="1">
        <f>+F27</f>
        <v>0</v>
      </c>
      <c r="G90" s="1">
        <f>+G27</f>
        <v>0</v>
      </c>
      <c r="H90" s="1">
        <f>+H27</f>
        <v>0</v>
      </c>
      <c r="I90" s="1">
        <f>+I27</f>
        <v>0</v>
      </c>
      <c r="J90" s="1">
        <f>+J27</f>
        <v>0</v>
      </c>
      <c r="K90" s="1">
        <f>+K27</f>
        <v>0</v>
      </c>
      <c r="L90" s="1">
        <f>+L27</f>
        <v>0</v>
      </c>
      <c r="M90" s="1">
        <f>+M27</f>
        <v>0</v>
      </c>
      <c r="N90" s="1">
        <f>+N27</f>
        <v>0</v>
      </c>
      <c r="O90" s="1">
        <f>+O27</f>
        <v>0</v>
      </c>
      <c r="P90" s="1">
        <f>+P27</f>
        <v>0</v>
      </c>
      <c r="Q90" s="1">
        <f>+Q27</f>
        <v>0</v>
      </c>
      <c r="R90" s="1">
        <f>+R27</f>
        <v>0</v>
      </c>
      <c r="S90" s="1">
        <f>+S27</f>
        <v>0</v>
      </c>
      <c r="T90" s="1">
        <f>+T27</f>
        <v>0</v>
      </c>
      <c r="U90" s="1">
        <f>+U27</f>
        <v>0</v>
      </c>
      <c r="V90" s="1">
        <f>+V27</f>
        <v>0</v>
      </c>
      <c r="W90" s="1">
        <f>+W27</f>
        <v>0</v>
      </c>
      <c r="X90" s="1">
        <f>+X27</f>
        <v>0</v>
      </c>
      <c r="Y90" s="1">
        <f>+Y27</f>
        <v>0</v>
      </c>
      <c r="Z90" s="1">
        <f>+Z27</f>
        <v>0</v>
      </c>
      <c r="AA90" s="1">
        <f>+AA27</f>
        <v>0</v>
      </c>
      <c r="AB90" s="1">
        <f>+AB27</f>
        <v>0</v>
      </c>
      <c r="AC90" s="1">
        <f>+AC27</f>
        <v>0</v>
      </c>
      <c r="AD90" s="1">
        <f t="shared" si="88"/>
        <v>0</v>
      </c>
    </row>
    <row r="91" spans="1:30" s="1" customFormat="1">
      <c r="A91" s="13" t="s">
        <v>59</v>
      </c>
      <c r="B91" s="1">
        <v>0</v>
      </c>
      <c r="C91" s="1">
        <f t="shared" ref="C91" si="89">IF(+B92&lt;0,B92,0)</f>
        <v>-25</v>
      </c>
      <c r="D91" s="1">
        <f t="shared" ref="D91" si="90">IF(+C92&lt;0,C92,0)</f>
        <v>-50</v>
      </c>
      <c r="E91" s="1">
        <f>IF(+D92&lt;0,D92,0)</f>
        <v>-75</v>
      </c>
      <c r="F91" s="1">
        <f t="shared" ref="F91" si="91">IF(+E92&lt;0,E92,0)</f>
        <v>-169.53802884615376</v>
      </c>
      <c r="G91" s="1">
        <f t="shared" ref="G91" si="92">IF(+F92&lt;0,F92,0)</f>
        <v>-273.57605769230753</v>
      </c>
      <c r="H91" s="1">
        <f t="shared" ref="H91" si="93">IF(+G92&lt;0,G92,0)</f>
        <v>-387.11408653846127</v>
      </c>
      <c r="I91" s="1">
        <f t="shared" ref="I91" si="94">IF(+H92&lt;0,H92,0)</f>
        <v>-335.15211538461506</v>
      </c>
      <c r="J91" s="1">
        <f t="shared" ref="J91" si="95">IF(+I92&lt;0,I92,0)</f>
        <v>-282.69014423076885</v>
      </c>
      <c r="K91" s="1">
        <f t="shared" ref="K91" si="96">IF(+J92&lt;0,J92,0)</f>
        <v>-151.72817307692264</v>
      </c>
      <c r="L91" s="1">
        <f t="shared" ref="L91" si="97">IF(+K92&lt;0,K92,0)</f>
        <v>0</v>
      </c>
      <c r="M91" s="1">
        <f t="shared" ref="M91" si="98">IF(+L92&lt;0,L92,0)</f>
        <v>0</v>
      </c>
      <c r="N91" s="1">
        <f t="shared" ref="N91" si="99">IF(+M92&lt;0,M92,0)</f>
        <v>0</v>
      </c>
      <c r="O91" s="1">
        <f t="shared" ref="O91" si="100">IF(+N92&lt;0,N92,0)</f>
        <v>0</v>
      </c>
      <c r="P91" s="1">
        <f t="shared" ref="P91" si="101">IF(+O92&lt;0,O92,0)</f>
        <v>0</v>
      </c>
      <c r="Q91" s="1">
        <f t="shared" ref="Q91" si="102">IF(+P92&lt;0,P92,0)</f>
        <v>0</v>
      </c>
      <c r="R91" s="1">
        <f t="shared" ref="R91" si="103">IF(+Q92&lt;0,Q92,0)</f>
        <v>0</v>
      </c>
      <c r="S91" s="1">
        <f t="shared" ref="S91" si="104">IF(+R92&lt;0,R92,0)</f>
        <v>0</v>
      </c>
      <c r="T91" s="1">
        <f t="shared" ref="T91" si="105">IF(+S92&lt;0,S92,0)</f>
        <v>0</v>
      </c>
      <c r="U91" s="1">
        <f t="shared" ref="U91" si="106">IF(+T92&lt;0,T92,0)</f>
        <v>0</v>
      </c>
      <c r="V91" s="1">
        <f t="shared" ref="V91" si="107">IF(+U92&lt;0,U92,0)</f>
        <v>0</v>
      </c>
      <c r="W91" s="1">
        <f t="shared" ref="W91" si="108">IF(+V92&lt;0,V92,0)</f>
        <v>0</v>
      </c>
      <c r="X91" s="1">
        <f t="shared" ref="X91" si="109">IF(+W92&lt;0,W92,0)</f>
        <v>0</v>
      </c>
      <c r="Y91" s="1">
        <f t="shared" ref="Y91" si="110">IF(+X92&lt;0,X92,0)</f>
        <v>0</v>
      </c>
      <c r="Z91" s="1">
        <f t="shared" ref="Z91" si="111">IF(+Y92&lt;0,Y92,0)</f>
        <v>0</v>
      </c>
      <c r="AA91" s="1">
        <f t="shared" ref="AA91" si="112">IF(+Z92&lt;0,Z92,0)</f>
        <v>0</v>
      </c>
      <c r="AB91" s="1">
        <f t="shared" ref="AB91" si="113">IF(+AA92&lt;0,AA92,0)</f>
        <v>0</v>
      </c>
      <c r="AC91" s="1">
        <f t="shared" ref="AC91" si="114">IF(+AB92&lt;0,AB92,0)</f>
        <v>0</v>
      </c>
      <c r="AD91" s="1">
        <f>SUM(B91:AC91)</f>
        <v>-1749.7986057692292</v>
      </c>
    </row>
    <row r="92" spans="1:30" s="1" customFormat="1">
      <c r="A92" s="13" t="s">
        <v>58</v>
      </c>
      <c r="B92" s="1">
        <f>SUM(B83:B91)</f>
        <v>-25</v>
      </c>
      <c r="C92" s="1">
        <f t="shared" ref="C92:AC92" si="115">SUM(C83:C91)</f>
        <v>-50</v>
      </c>
      <c r="D92" s="1">
        <f t="shared" si="115"/>
        <v>-75</v>
      </c>
      <c r="E92" s="1">
        <f t="shared" si="115"/>
        <v>-169.53802884615376</v>
      </c>
      <c r="F92" s="1">
        <f t="shared" si="115"/>
        <v>-273.57605769230753</v>
      </c>
      <c r="G92" s="1">
        <f t="shared" si="115"/>
        <v>-387.11408653846127</v>
      </c>
      <c r="H92" s="1">
        <f t="shared" si="115"/>
        <v>-335.15211538461506</v>
      </c>
      <c r="I92" s="1">
        <f t="shared" si="115"/>
        <v>-282.69014423076885</v>
      </c>
      <c r="J92" s="1">
        <f t="shared" si="115"/>
        <v>-151.72817307692264</v>
      </c>
      <c r="K92" s="1">
        <f t="shared" si="115"/>
        <v>15.15046474359022</v>
      </c>
      <c r="L92" s="1">
        <f t="shared" si="115"/>
        <v>167.37863782051286</v>
      </c>
      <c r="M92" s="1">
        <f t="shared" si="115"/>
        <v>167.87863782051286</v>
      </c>
      <c r="N92" s="1">
        <f t="shared" si="115"/>
        <v>168.37863782051286</v>
      </c>
      <c r="O92" s="1">
        <f t="shared" si="115"/>
        <v>160.12863782051286</v>
      </c>
      <c r="P92" s="1">
        <f t="shared" si="115"/>
        <v>160.12863782051286</v>
      </c>
      <c r="Q92" s="1">
        <f t="shared" si="115"/>
        <v>160.12863782051286</v>
      </c>
      <c r="R92" s="1">
        <f t="shared" si="115"/>
        <v>188.9747916666667</v>
      </c>
      <c r="S92" s="1">
        <f t="shared" si="115"/>
        <v>188.9747916666667</v>
      </c>
      <c r="T92" s="1">
        <f t="shared" si="115"/>
        <v>184.80812500000002</v>
      </c>
      <c r="U92" s="1">
        <f t="shared" si="115"/>
        <v>184.80812500000002</v>
      </c>
      <c r="V92" s="1">
        <f t="shared" si="115"/>
        <v>184.80812500000002</v>
      </c>
      <c r="W92" s="1">
        <f t="shared" si="115"/>
        <v>184.80812500000002</v>
      </c>
      <c r="X92" s="1">
        <f t="shared" si="115"/>
        <v>194.30812500000002</v>
      </c>
      <c r="Y92" s="1">
        <f t="shared" si="115"/>
        <v>201.93312500000002</v>
      </c>
      <c r="Z92" s="1">
        <f t="shared" si="115"/>
        <v>211.43312500000002</v>
      </c>
      <c r="AA92" s="1">
        <f t="shared" si="115"/>
        <v>210.93312500000002</v>
      </c>
      <c r="AB92" s="1">
        <f t="shared" si="115"/>
        <v>210.43312500000002</v>
      </c>
      <c r="AC92" s="1">
        <f t="shared" si="115"/>
        <v>244.18312500000005</v>
      </c>
      <c r="AD92" s="1">
        <f>SUM(B92:AC92)</f>
        <v>1639.7795192307722</v>
      </c>
    </row>
    <row r="93" spans="1:30" s="1" customFormat="1">
      <c r="A93" s="13" t="s">
        <v>49</v>
      </c>
      <c r="B93" s="14">
        <v>0.27</v>
      </c>
      <c r="C93" s="14">
        <f>+B93</f>
        <v>0.27</v>
      </c>
      <c r="D93" s="14">
        <f t="shared" ref="D93" si="116">+C93</f>
        <v>0.27</v>
      </c>
      <c r="E93" s="14">
        <f t="shared" ref="E93" si="117">+D93</f>
        <v>0.27</v>
      </c>
      <c r="F93" s="14">
        <f t="shared" ref="F93" si="118">+E93</f>
        <v>0.27</v>
      </c>
      <c r="G93" s="14">
        <f t="shared" ref="G93" si="119">+F93</f>
        <v>0.27</v>
      </c>
      <c r="H93" s="14">
        <f t="shared" ref="H93" si="120">+G93</f>
        <v>0.27</v>
      </c>
      <c r="I93" s="14">
        <f t="shared" ref="I93" si="121">+H93</f>
        <v>0.27</v>
      </c>
      <c r="J93" s="14">
        <f t="shared" ref="J93" si="122">+I93</f>
        <v>0.27</v>
      </c>
      <c r="K93" s="14">
        <f t="shared" ref="K93" si="123">+J93</f>
        <v>0.27</v>
      </c>
      <c r="L93" s="14">
        <f t="shared" ref="L93" si="124">+K93</f>
        <v>0.27</v>
      </c>
      <c r="M93" s="14">
        <f t="shared" ref="M93" si="125">+L93</f>
        <v>0.27</v>
      </c>
      <c r="N93" s="14">
        <f t="shared" ref="N93" si="126">+M93</f>
        <v>0.27</v>
      </c>
      <c r="O93" s="14">
        <f t="shared" ref="O93" si="127">+N93</f>
        <v>0.27</v>
      </c>
      <c r="P93" s="14">
        <f t="shared" ref="P93" si="128">+O93</f>
        <v>0.27</v>
      </c>
      <c r="Q93" s="14">
        <f t="shared" ref="Q93" si="129">+P93</f>
        <v>0.27</v>
      </c>
      <c r="R93" s="14">
        <f t="shared" ref="R93" si="130">+Q93</f>
        <v>0.27</v>
      </c>
      <c r="S93" s="14">
        <f t="shared" ref="S93" si="131">+R93</f>
        <v>0.27</v>
      </c>
      <c r="T93" s="14">
        <f t="shared" ref="T93" si="132">+S93</f>
        <v>0.27</v>
      </c>
      <c r="U93" s="14">
        <f t="shared" ref="U93" si="133">+T93</f>
        <v>0.27</v>
      </c>
      <c r="V93" s="14">
        <f t="shared" ref="V93" si="134">+U93</f>
        <v>0.27</v>
      </c>
      <c r="W93" s="14">
        <f t="shared" ref="W93" si="135">+V93</f>
        <v>0.27</v>
      </c>
      <c r="X93" s="14">
        <f t="shared" ref="X93" si="136">+W93</f>
        <v>0.27</v>
      </c>
      <c r="Y93" s="14">
        <f t="shared" ref="Y93" si="137">+X93</f>
        <v>0.27</v>
      </c>
      <c r="Z93" s="14">
        <f t="shared" ref="Z93" si="138">+Y93</f>
        <v>0.27</v>
      </c>
      <c r="AA93" s="14">
        <f t="shared" ref="AA93" si="139">+Z93</f>
        <v>0.27</v>
      </c>
      <c r="AB93" s="14">
        <f t="shared" ref="AB93" si="140">+AA93</f>
        <v>0.27</v>
      </c>
      <c r="AC93" s="14">
        <f t="shared" ref="AC93" si="141">+AB93</f>
        <v>0.27</v>
      </c>
    </row>
    <row r="94" spans="1:30" s="1" customFormat="1">
      <c r="A94" s="13" t="s">
        <v>60</v>
      </c>
      <c r="B94" s="1">
        <f>MAX(B92*B93,0)</f>
        <v>0</v>
      </c>
      <c r="C94" s="1">
        <f t="shared" ref="C94:AC94" si="142">MAX(C92*C93,0)</f>
        <v>0</v>
      </c>
      <c r="D94" s="1">
        <f t="shared" si="142"/>
        <v>0</v>
      </c>
      <c r="E94" s="1">
        <f t="shared" si="142"/>
        <v>0</v>
      </c>
      <c r="F94" s="1">
        <f t="shared" si="142"/>
        <v>0</v>
      </c>
      <c r="G94" s="1">
        <f t="shared" si="142"/>
        <v>0</v>
      </c>
      <c r="H94" s="1">
        <f t="shared" si="142"/>
        <v>0</v>
      </c>
      <c r="I94" s="1">
        <f t="shared" si="142"/>
        <v>0</v>
      </c>
      <c r="J94" s="1">
        <f t="shared" si="142"/>
        <v>0</v>
      </c>
      <c r="K94" s="1">
        <f t="shared" si="142"/>
        <v>4.0906254807693596</v>
      </c>
      <c r="L94" s="1">
        <f t="shared" si="142"/>
        <v>45.192232211538474</v>
      </c>
      <c r="M94" s="1">
        <f t="shared" si="142"/>
        <v>45.32723221153848</v>
      </c>
      <c r="N94" s="1">
        <f t="shared" si="142"/>
        <v>45.462232211538478</v>
      </c>
      <c r="O94" s="1">
        <f t="shared" si="142"/>
        <v>43.234732211538478</v>
      </c>
      <c r="P94" s="1">
        <f t="shared" si="142"/>
        <v>43.234732211538478</v>
      </c>
      <c r="Q94" s="1">
        <f t="shared" si="142"/>
        <v>43.234732211538478</v>
      </c>
      <c r="R94" s="1">
        <f t="shared" si="142"/>
        <v>51.023193750000011</v>
      </c>
      <c r="S94" s="1">
        <f t="shared" si="142"/>
        <v>51.023193750000011</v>
      </c>
      <c r="T94" s="1">
        <f t="shared" si="142"/>
        <v>49.898193750000011</v>
      </c>
      <c r="U94" s="1">
        <f t="shared" si="142"/>
        <v>49.898193750000011</v>
      </c>
      <c r="V94" s="1">
        <f t="shared" si="142"/>
        <v>49.898193750000011</v>
      </c>
      <c r="W94" s="1">
        <f t="shared" si="142"/>
        <v>49.898193750000011</v>
      </c>
      <c r="X94" s="1">
        <f t="shared" si="142"/>
        <v>52.463193750000009</v>
      </c>
      <c r="Y94" s="1">
        <f t="shared" si="142"/>
        <v>54.521943750000005</v>
      </c>
      <c r="Z94" s="1">
        <f t="shared" si="142"/>
        <v>57.08694375000001</v>
      </c>
      <c r="AA94" s="1">
        <f t="shared" si="142"/>
        <v>56.951943750000005</v>
      </c>
      <c r="AB94" s="1">
        <f t="shared" si="142"/>
        <v>56.816943750000007</v>
      </c>
      <c r="AC94" s="1">
        <f t="shared" si="142"/>
        <v>65.929443750000019</v>
      </c>
      <c r="AD94" s="1">
        <f>SUM(E94:AC94)</f>
        <v>915.18609375000028</v>
      </c>
    </row>
    <row r="95" spans="1:30" s="1" customFormat="1">
      <c r="A95" s="1" t="s">
        <v>93</v>
      </c>
      <c r="B95" s="1">
        <f>MAX(B92,0)</f>
        <v>0</v>
      </c>
      <c r="C95" s="1">
        <f t="shared" ref="C95:AC95" si="143">MAX(C92,0)</f>
        <v>0</v>
      </c>
      <c r="D95" s="1">
        <f t="shared" si="143"/>
        <v>0</v>
      </c>
      <c r="E95" s="1">
        <f t="shared" si="143"/>
        <v>0</v>
      </c>
      <c r="F95" s="1">
        <f t="shared" si="143"/>
        <v>0</v>
      </c>
      <c r="G95" s="1">
        <f t="shared" si="143"/>
        <v>0</v>
      </c>
      <c r="H95" s="1">
        <f t="shared" si="143"/>
        <v>0</v>
      </c>
      <c r="I95" s="1">
        <f t="shared" si="143"/>
        <v>0</v>
      </c>
      <c r="J95" s="1">
        <f t="shared" si="143"/>
        <v>0</v>
      </c>
      <c r="K95" s="1">
        <f t="shared" si="143"/>
        <v>15.15046474359022</v>
      </c>
      <c r="L95" s="1">
        <f t="shared" si="143"/>
        <v>167.37863782051286</v>
      </c>
      <c r="M95" s="1">
        <f t="shared" si="143"/>
        <v>167.87863782051286</v>
      </c>
      <c r="N95" s="1">
        <f t="shared" si="143"/>
        <v>168.37863782051286</v>
      </c>
      <c r="O95" s="1">
        <f t="shared" si="143"/>
        <v>160.12863782051286</v>
      </c>
      <c r="P95" s="1">
        <f t="shared" si="143"/>
        <v>160.12863782051286</v>
      </c>
      <c r="Q95" s="1">
        <f t="shared" si="143"/>
        <v>160.12863782051286</v>
      </c>
      <c r="R95" s="1">
        <f t="shared" si="143"/>
        <v>188.9747916666667</v>
      </c>
      <c r="S95" s="1">
        <f t="shared" si="143"/>
        <v>188.9747916666667</v>
      </c>
      <c r="T95" s="1">
        <f t="shared" si="143"/>
        <v>184.80812500000002</v>
      </c>
      <c r="U95" s="1">
        <f t="shared" si="143"/>
        <v>184.80812500000002</v>
      </c>
      <c r="V95" s="1">
        <f t="shared" si="143"/>
        <v>184.80812500000002</v>
      </c>
      <c r="W95" s="1">
        <f t="shared" si="143"/>
        <v>184.80812500000002</v>
      </c>
      <c r="X95" s="1">
        <f t="shared" si="143"/>
        <v>194.30812500000002</v>
      </c>
      <c r="Y95" s="1">
        <f t="shared" si="143"/>
        <v>201.93312500000002</v>
      </c>
      <c r="Z95" s="1">
        <f t="shared" si="143"/>
        <v>211.43312500000002</v>
      </c>
      <c r="AA95" s="1">
        <f t="shared" si="143"/>
        <v>210.93312500000002</v>
      </c>
      <c r="AB95" s="1">
        <f t="shared" si="143"/>
        <v>210.43312500000002</v>
      </c>
      <c r="AC95" s="1">
        <f t="shared" si="143"/>
        <v>244.18312500000005</v>
      </c>
      <c r="AD95" s="1">
        <f>SUM(E95:AC95)</f>
        <v>3389.5781250000009</v>
      </c>
    </row>
    <row r="96" spans="1:30" s="1" customFormat="1">
      <c r="AD96" s="1">
        <f>+AD95*35%-AD94</f>
        <v>271.16624999999999</v>
      </c>
    </row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</sheetData>
  <sheetProtection algorithmName="SHA-512" hashValue="WjUnj4oRehyVYLHfjxVaVy0nUKjgKpL5qfR9BYldxz26PW5ZYNGkv9yOAzVTvT3lh36y7f1LYLS2Y9FOB/UMKA==" saltValue="d8xA1KETaxL8Ep9w5OU65w==" spinCount="100000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E55A-AC47-483D-83D3-07399621F2C3}">
  <sheetPr>
    <tabColor theme="7" tint="-0.249977111117893"/>
  </sheetPr>
  <dimension ref="A1:P30"/>
  <sheetViews>
    <sheetView topLeftCell="A12" workbookViewId="0">
      <selection activeCell="G19" sqref="G19"/>
    </sheetView>
  </sheetViews>
  <sheetFormatPr baseColWidth="10" defaultColWidth="11.5" defaultRowHeight="15"/>
  <cols>
    <col min="1" max="2" width="11.5" style="15"/>
    <col min="3" max="3" width="12.5" style="15" customWidth="1"/>
    <col min="4" max="4" width="12.33203125" style="15" customWidth="1"/>
    <col min="5" max="16384" width="11.5" style="15"/>
  </cols>
  <sheetData>
    <row r="1" spans="1:16" ht="16">
      <c r="A1" s="215" t="s">
        <v>172</v>
      </c>
      <c r="B1" s="215"/>
      <c r="C1" s="215"/>
      <c r="D1" s="215"/>
      <c r="E1" s="215"/>
      <c r="F1" s="215"/>
      <c r="G1" s="215"/>
      <c r="I1" s="15" t="s">
        <v>170</v>
      </c>
      <c r="M1" s="15" t="s">
        <v>170</v>
      </c>
    </row>
    <row r="2" spans="1:16" ht="16">
      <c r="A2" s="216" t="s">
        <v>47</v>
      </c>
      <c r="B2" s="217"/>
      <c r="C2" s="216" t="s">
        <v>50</v>
      </c>
      <c r="D2" s="218"/>
      <c r="E2" s="26" t="s">
        <v>51</v>
      </c>
      <c r="F2" s="30" t="s">
        <v>52</v>
      </c>
      <c r="G2" s="27" t="s">
        <v>53</v>
      </c>
      <c r="I2" s="15" t="s">
        <v>183</v>
      </c>
      <c r="J2" s="15" t="s">
        <v>171</v>
      </c>
      <c r="L2" s="15" t="s">
        <v>44</v>
      </c>
      <c r="M2" s="15">
        <v>1000</v>
      </c>
    </row>
    <row r="3" spans="1:16" ht="16">
      <c r="A3" s="18">
        <v>0</v>
      </c>
      <c r="B3" s="19">
        <v>35</v>
      </c>
      <c r="C3" s="18">
        <v>0</v>
      </c>
      <c r="D3" s="28">
        <v>36.750000901925908</v>
      </c>
      <c r="E3" s="20">
        <v>0.05</v>
      </c>
      <c r="F3" s="31"/>
      <c r="G3" s="21">
        <v>0</v>
      </c>
      <c r="H3" s="17"/>
      <c r="I3" s="17">
        <f t="shared" ref="I3:I13" si="0">D3</f>
        <v>36.750000901925908</v>
      </c>
      <c r="J3" s="17">
        <f>((I3*E3-G3)/(1+E3))/I3*100</f>
        <v>4.7619047619047619</v>
      </c>
      <c r="K3" s="34"/>
      <c r="L3" s="15" t="s">
        <v>107</v>
      </c>
      <c r="M3" s="15">
        <v>550</v>
      </c>
      <c r="P3" s="17"/>
    </row>
    <row r="4" spans="1:16" ht="16">
      <c r="A4" s="18">
        <f>+B3</f>
        <v>35</v>
      </c>
      <c r="B4" s="19">
        <v>40</v>
      </c>
      <c r="C4" s="18">
        <f>+D3</f>
        <v>36.750000901925908</v>
      </c>
      <c r="D4" s="28">
        <v>42.15</v>
      </c>
      <c r="E4" s="20">
        <v>0.08</v>
      </c>
      <c r="F4" s="31"/>
      <c r="G4" s="21">
        <f t="shared" ref="G4:G13" si="1">IF(E4=0,0,IF(E3&gt;0,G3+B3*(E4-E3),(B3*E4)))</f>
        <v>1.05</v>
      </c>
      <c r="H4" s="17"/>
      <c r="I4" s="17">
        <f t="shared" si="0"/>
        <v>42.15</v>
      </c>
      <c r="J4" s="17">
        <f t="shared" ref="J4:J13" si="2">((I4*E4-G4)/(1+E4))/I4*100</f>
        <v>5.1008303677342823</v>
      </c>
      <c r="K4" s="34"/>
      <c r="L4" s="15" t="s">
        <v>183</v>
      </c>
      <c r="M4" s="241">
        <f>M3/M2*100</f>
        <v>55.000000000000007</v>
      </c>
    </row>
    <row r="5" spans="1:16" ht="16">
      <c r="A5" s="18">
        <f t="shared" ref="A5:A14" si="3">+B4</f>
        <v>40</v>
      </c>
      <c r="B5" s="19">
        <v>45</v>
      </c>
      <c r="C5" s="18">
        <f t="shared" ref="C5:C14" si="4">+D4</f>
        <v>42.15</v>
      </c>
      <c r="D5" s="28">
        <v>47.675005087821383</v>
      </c>
      <c r="E5" s="20">
        <v>0.105</v>
      </c>
      <c r="F5" s="31"/>
      <c r="G5" s="21">
        <f t="shared" si="1"/>
        <v>2.0499999999999998</v>
      </c>
      <c r="H5" s="17"/>
      <c r="I5" s="17">
        <f t="shared" si="0"/>
        <v>47.675005087821383</v>
      </c>
      <c r="J5" s="17">
        <f t="shared" si="2"/>
        <v>5.6109075993396607</v>
      </c>
      <c r="K5" s="34"/>
      <c r="L5" s="15" t="s">
        <v>108</v>
      </c>
      <c r="M5" s="33">
        <v>6.4500000000000002E-2</v>
      </c>
    </row>
    <row r="6" spans="1:16" ht="16">
      <c r="A6" s="18">
        <f t="shared" si="3"/>
        <v>45</v>
      </c>
      <c r="B6" s="19">
        <v>50</v>
      </c>
      <c r="C6" s="18">
        <f t="shared" si="4"/>
        <v>47.675005087821383</v>
      </c>
      <c r="D6" s="28">
        <v>53.325007931210251</v>
      </c>
      <c r="E6" s="20">
        <v>0.13</v>
      </c>
      <c r="F6" s="31"/>
      <c r="G6" s="21">
        <f t="shared" si="1"/>
        <v>3.1750000000000003</v>
      </c>
      <c r="H6" s="17"/>
      <c r="I6" s="17">
        <f t="shared" si="0"/>
        <v>53.325007931210251</v>
      </c>
      <c r="J6" s="17">
        <f t="shared" si="2"/>
        <v>6.2353500570115221</v>
      </c>
      <c r="K6" s="34"/>
      <c r="L6" s="15" t="s">
        <v>109</v>
      </c>
      <c r="M6" s="241">
        <f>+M3*M5</f>
        <v>35.475000000000001</v>
      </c>
    </row>
    <row r="7" spans="1:16">
      <c r="A7" s="18">
        <f t="shared" si="3"/>
        <v>50</v>
      </c>
      <c r="B7" s="19">
        <v>55</v>
      </c>
      <c r="C7" s="18">
        <f t="shared" si="4"/>
        <v>53.325007931210251</v>
      </c>
      <c r="D7" s="28">
        <v>59.100227444107929</v>
      </c>
      <c r="E7" s="20">
        <v>0.155</v>
      </c>
      <c r="F7" s="31"/>
      <c r="G7" s="21">
        <f t="shared" si="1"/>
        <v>4.4249999999999998</v>
      </c>
      <c r="H7" s="17"/>
      <c r="I7" s="17">
        <f t="shared" si="0"/>
        <v>59.100227444107929</v>
      </c>
      <c r="J7" s="17">
        <f t="shared" si="2"/>
        <v>6.9374191946720165</v>
      </c>
      <c r="K7" s="34"/>
      <c r="L7" s="17"/>
    </row>
    <row r="8" spans="1:16">
      <c r="A8" s="18">
        <f t="shared" si="3"/>
        <v>55</v>
      </c>
      <c r="B8" s="19">
        <v>60</v>
      </c>
      <c r="C8" s="18">
        <f t="shared" si="4"/>
        <v>59.100227444107929</v>
      </c>
      <c r="D8" s="28">
        <v>65.000016589278232</v>
      </c>
      <c r="E8" s="20">
        <v>0.18</v>
      </c>
      <c r="F8" s="31"/>
      <c r="G8" s="21">
        <f t="shared" si="1"/>
        <v>5.8</v>
      </c>
      <c r="H8" s="17"/>
      <c r="I8" s="17">
        <f t="shared" si="0"/>
        <v>65.000016589278232</v>
      </c>
      <c r="J8" s="17">
        <f t="shared" si="2"/>
        <v>7.6923096222603391</v>
      </c>
      <c r="K8" s="34"/>
      <c r="L8" s="17"/>
      <c r="M8" s="17"/>
    </row>
    <row r="9" spans="1:16">
      <c r="A9" s="18">
        <f t="shared" si="3"/>
        <v>60</v>
      </c>
      <c r="B9" s="19">
        <v>65</v>
      </c>
      <c r="C9" s="18">
        <f t="shared" si="4"/>
        <v>65.000016589278232</v>
      </c>
      <c r="D9" s="28">
        <v>71.050134203141823</v>
      </c>
      <c r="E9" s="20">
        <v>0.21</v>
      </c>
      <c r="F9" s="31"/>
      <c r="G9" s="21">
        <f t="shared" si="1"/>
        <v>7.6</v>
      </c>
      <c r="H9" s="17"/>
      <c r="I9" s="17">
        <f t="shared" si="0"/>
        <v>71.050134203141823</v>
      </c>
      <c r="J9" s="17">
        <f t="shared" si="2"/>
        <v>8.5151468879095145</v>
      </c>
      <c r="K9" s="34"/>
      <c r="L9" s="17"/>
      <c r="N9" s="16"/>
    </row>
    <row r="10" spans="1:16">
      <c r="A10" s="18">
        <f t="shared" si="3"/>
        <v>65</v>
      </c>
      <c r="B10" s="19">
        <v>70</v>
      </c>
      <c r="C10" s="18">
        <f t="shared" si="4"/>
        <v>71.050134203141823</v>
      </c>
      <c r="D10" s="28">
        <v>77.249980025584506</v>
      </c>
      <c r="E10" s="20">
        <v>0.24</v>
      </c>
      <c r="F10" s="31"/>
      <c r="G10" s="21">
        <f t="shared" si="1"/>
        <v>9.5499999999999989</v>
      </c>
      <c r="H10" s="17"/>
      <c r="I10" s="17">
        <f t="shared" si="0"/>
        <v>77.249980025584506</v>
      </c>
      <c r="J10" s="17">
        <f t="shared" si="2"/>
        <v>9.3851106907509401</v>
      </c>
      <c r="K10" s="34"/>
      <c r="L10" s="17"/>
      <c r="N10" s="17"/>
    </row>
    <row r="11" spans="1:16">
      <c r="A11" s="18">
        <f t="shared" si="3"/>
        <v>70</v>
      </c>
      <c r="B11" s="19">
        <v>75</v>
      </c>
      <c r="C11" s="18">
        <f t="shared" si="4"/>
        <v>77.249980025584506</v>
      </c>
      <c r="D11" s="28">
        <v>83.625114536338117</v>
      </c>
      <c r="E11" s="20">
        <v>0.27500000000000002</v>
      </c>
      <c r="F11" s="31"/>
      <c r="G11" s="21">
        <f t="shared" si="1"/>
        <v>12</v>
      </c>
      <c r="H11" s="17"/>
      <c r="I11" s="17">
        <f t="shared" si="0"/>
        <v>83.625114536338117</v>
      </c>
      <c r="J11" s="17">
        <f t="shared" si="2"/>
        <v>10.313916760219421</v>
      </c>
      <c r="K11" s="34"/>
      <c r="L11" s="17"/>
      <c r="N11" s="17"/>
    </row>
    <row r="12" spans="1:16">
      <c r="A12" s="18">
        <f t="shared" si="3"/>
        <v>75</v>
      </c>
      <c r="B12" s="19">
        <v>80</v>
      </c>
      <c r="C12" s="18">
        <f t="shared" si="4"/>
        <v>83.625114536338117</v>
      </c>
      <c r="D12" s="28">
        <v>90.175108256141613</v>
      </c>
      <c r="E12" s="20">
        <v>0.31</v>
      </c>
      <c r="F12" s="31"/>
      <c r="G12" s="21">
        <f t="shared" si="1"/>
        <v>14.624999999999998</v>
      </c>
      <c r="H12" s="17"/>
      <c r="I12" s="17">
        <f t="shared" si="0"/>
        <v>90.175108256141613</v>
      </c>
      <c r="J12" s="17">
        <f t="shared" si="2"/>
        <v>11.283630055606366</v>
      </c>
      <c r="K12" s="34"/>
      <c r="L12" s="17"/>
    </row>
    <row r="13" spans="1:16">
      <c r="A13" s="18">
        <f t="shared" si="3"/>
        <v>80</v>
      </c>
      <c r="B13" s="19">
        <v>85</v>
      </c>
      <c r="C13" s="18">
        <f t="shared" si="4"/>
        <v>90.175108256141613</v>
      </c>
      <c r="D13" s="28">
        <v>96.90003651281485</v>
      </c>
      <c r="E13" s="20">
        <v>0.34499999999999997</v>
      </c>
      <c r="F13" s="31"/>
      <c r="G13" s="21">
        <f t="shared" si="1"/>
        <v>17.424999999999997</v>
      </c>
      <c r="H13" s="17"/>
      <c r="I13" s="17">
        <f t="shared" si="0"/>
        <v>96.90003651281485</v>
      </c>
      <c r="J13" s="17">
        <f t="shared" si="2"/>
        <v>12.280706792269225</v>
      </c>
      <c r="K13" s="34"/>
      <c r="L13" s="17"/>
    </row>
    <row r="14" spans="1:16" ht="16">
      <c r="A14" s="22">
        <f t="shared" si="3"/>
        <v>85</v>
      </c>
      <c r="B14" s="23" t="s">
        <v>48</v>
      </c>
      <c r="C14" s="22">
        <f t="shared" si="4"/>
        <v>96.90003651281485</v>
      </c>
      <c r="D14" s="29" t="s">
        <v>48</v>
      </c>
      <c r="E14" s="24"/>
      <c r="F14" s="32">
        <v>0.14000000000000001</v>
      </c>
      <c r="G14" s="25"/>
      <c r="K14" s="35"/>
      <c r="L14" s="17"/>
    </row>
    <row r="16" spans="1:16">
      <c r="F16" s="33"/>
    </row>
    <row r="17" spans="1:13" ht="16">
      <c r="A17" s="215" t="s">
        <v>147</v>
      </c>
      <c r="B17" s="215"/>
      <c r="C17" s="215"/>
      <c r="D17" s="215"/>
      <c r="E17" s="215"/>
      <c r="F17" s="215"/>
      <c r="G17" s="215"/>
      <c r="I17" s="15" t="s">
        <v>170</v>
      </c>
      <c r="M17" s="15" t="s">
        <v>170</v>
      </c>
    </row>
    <row r="18" spans="1:13" ht="16" customHeight="1">
      <c r="A18" s="216" t="s">
        <v>47</v>
      </c>
      <c r="B18" s="217"/>
      <c r="C18" s="216" t="s">
        <v>50</v>
      </c>
      <c r="D18" s="218"/>
      <c r="E18" s="51" t="s">
        <v>51</v>
      </c>
      <c r="F18" s="30" t="s">
        <v>52</v>
      </c>
      <c r="G18" s="52" t="s">
        <v>53</v>
      </c>
      <c r="I18" s="15" t="s">
        <v>183</v>
      </c>
      <c r="J18" s="15" t="s">
        <v>171</v>
      </c>
      <c r="L18" s="15" t="s">
        <v>44</v>
      </c>
      <c r="M18" s="15">
        <v>1000</v>
      </c>
    </row>
    <row r="19" spans="1:13" ht="16">
      <c r="A19" s="18">
        <v>0</v>
      </c>
      <c r="B19" s="19">
        <v>35</v>
      </c>
      <c r="C19" s="18">
        <v>0</v>
      </c>
      <c r="D19" s="28">
        <v>36.750000901925908</v>
      </c>
      <c r="E19" s="20">
        <v>0.2</v>
      </c>
      <c r="F19" s="31"/>
      <c r="G19" s="21">
        <v>0</v>
      </c>
      <c r="I19" s="17">
        <f t="shared" ref="I19:I29" si="5">D19</f>
        <v>36.750000901925908</v>
      </c>
      <c r="J19" s="17">
        <f t="shared" ref="J19:J29" si="6">((I19*E19-G19)/(1+E19))/I19*100</f>
        <v>16.666666666666668</v>
      </c>
      <c r="L19" s="15" t="s">
        <v>107</v>
      </c>
      <c r="M19" s="15">
        <v>550</v>
      </c>
    </row>
    <row r="20" spans="1:13" ht="16">
      <c r="A20" s="18">
        <f>+B19</f>
        <v>35</v>
      </c>
      <c r="B20" s="19">
        <v>40</v>
      </c>
      <c r="C20" s="18">
        <f>+D19</f>
        <v>36.750000901925908</v>
      </c>
      <c r="D20" s="28">
        <v>42.15</v>
      </c>
      <c r="E20" s="20">
        <v>0.35</v>
      </c>
      <c r="F20" s="31"/>
      <c r="G20" s="21">
        <f t="shared" ref="G20:G29" si="7">IF(E20=0,0,IF(E19&gt;0,G19+B19*(E20-E19),(B19*E20)))</f>
        <v>5.2499999999999991</v>
      </c>
      <c r="I20" s="17">
        <f t="shared" si="5"/>
        <v>42.15</v>
      </c>
      <c r="J20" s="17">
        <f t="shared" si="6"/>
        <v>16.69961776723342</v>
      </c>
      <c r="L20" s="15" t="s">
        <v>47</v>
      </c>
      <c r="M20" s="241">
        <f>M19/M18*100</f>
        <v>55.000000000000007</v>
      </c>
    </row>
    <row r="21" spans="1:13" ht="16">
      <c r="A21" s="18">
        <f t="shared" ref="A21:A30" si="8">+B20</f>
        <v>40</v>
      </c>
      <c r="B21" s="19">
        <v>45</v>
      </c>
      <c r="C21" s="18">
        <f t="shared" ref="C21:C30" si="9">+D20</f>
        <v>42.15</v>
      </c>
      <c r="D21" s="28">
        <v>47.675005087821383</v>
      </c>
      <c r="E21" s="20">
        <v>0.5</v>
      </c>
      <c r="F21" s="31"/>
      <c r="G21" s="21">
        <f t="shared" si="7"/>
        <v>11.25</v>
      </c>
      <c r="I21" s="17">
        <f t="shared" si="5"/>
        <v>47.675005087821383</v>
      </c>
      <c r="J21" s="17">
        <f t="shared" si="6"/>
        <v>17.601819542858919</v>
      </c>
      <c r="L21" s="15" t="s">
        <v>108</v>
      </c>
      <c r="M21" s="33">
        <v>0.1948</v>
      </c>
    </row>
    <row r="22" spans="1:13" ht="16">
      <c r="A22" s="18">
        <f t="shared" si="8"/>
        <v>45</v>
      </c>
      <c r="B22" s="19">
        <v>50</v>
      </c>
      <c r="C22" s="18">
        <f t="shared" si="9"/>
        <v>47.675005087821383</v>
      </c>
      <c r="D22" s="28">
        <v>53.325007931210251</v>
      </c>
      <c r="E22" s="20">
        <v>0.75</v>
      </c>
      <c r="F22" s="31"/>
      <c r="G22" s="21">
        <f t="shared" si="7"/>
        <v>22.5</v>
      </c>
      <c r="I22" s="17">
        <f t="shared" si="5"/>
        <v>53.325007931210251</v>
      </c>
      <c r="J22" s="17">
        <f t="shared" si="6"/>
        <v>18.746236256381188</v>
      </c>
      <c r="L22" s="15" t="s">
        <v>109</v>
      </c>
      <c r="M22" s="241">
        <f>+M19*M21</f>
        <v>107.14</v>
      </c>
    </row>
    <row r="23" spans="1:13">
      <c r="A23" s="18">
        <f t="shared" si="8"/>
        <v>50</v>
      </c>
      <c r="B23" s="19">
        <v>55</v>
      </c>
      <c r="C23" s="18">
        <f t="shared" si="9"/>
        <v>53.325007931210251</v>
      </c>
      <c r="D23" s="28">
        <v>59.100227444107929</v>
      </c>
      <c r="E23" s="20">
        <v>0.75</v>
      </c>
      <c r="F23" s="31"/>
      <c r="G23" s="21">
        <f t="shared" si="7"/>
        <v>22.5</v>
      </c>
      <c r="I23" s="17">
        <f t="shared" si="5"/>
        <v>59.100227444107929</v>
      </c>
      <c r="J23" s="17">
        <f t="shared" si="6"/>
        <v>21.102331728366625</v>
      </c>
    </row>
    <row r="24" spans="1:13">
      <c r="A24" s="18">
        <f t="shared" si="8"/>
        <v>55</v>
      </c>
      <c r="B24" s="19">
        <v>60</v>
      </c>
      <c r="C24" s="18">
        <f t="shared" si="9"/>
        <v>59.100227444107929</v>
      </c>
      <c r="D24" s="28">
        <v>65.000016589278232</v>
      </c>
      <c r="E24" s="20">
        <v>0.75</v>
      </c>
      <c r="F24" s="31"/>
      <c r="G24" s="21">
        <f t="shared" si="7"/>
        <v>22.5</v>
      </c>
      <c r="I24" s="17">
        <f t="shared" si="5"/>
        <v>65.000016589278232</v>
      </c>
      <c r="J24" s="17">
        <f t="shared" si="6"/>
        <v>23.076928125222857</v>
      </c>
    </row>
    <row r="25" spans="1:13">
      <c r="A25" s="18">
        <f t="shared" si="8"/>
        <v>60</v>
      </c>
      <c r="B25" s="19">
        <v>65</v>
      </c>
      <c r="C25" s="18">
        <f t="shared" si="9"/>
        <v>65.000016589278232</v>
      </c>
      <c r="D25" s="28">
        <v>71.050134203141823</v>
      </c>
      <c r="E25" s="20">
        <v>0.75</v>
      </c>
      <c r="F25" s="31"/>
      <c r="G25" s="21">
        <f t="shared" si="7"/>
        <v>22.5</v>
      </c>
      <c r="I25" s="17">
        <f t="shared" si="5"/>
        <v>71.050134203141823</v>
      </c>
      <c r="J25" s="17">
        <f t="shared" si="6"/>
        <v>24.761268723559141</v>
      </c>
    </row>
    <row r="26" spans="1:13">
      <c r="A26" s="18">
        <f t="shared" si="8"/>
        <v>65</v>
      </c>
      <c r="B26" s="19">
        <v>70</v>
      </c>
      <c r="C26" s="18">
        <f t="shared" si="9"/>
        <v>71.050134203141823</v>
      </c>
      <c r="D26" s="28">
        <v>77.249980025584506</v>
      </c>
      <c r="E26" s="20">
        <v>0.75</v>
      </c>
      <c r="F26" s="31"/>
      <c r="G26" s="21">
        <f t="shared" si="7"/>
        <v>22.5</v>
      </c>
      <c r="I26" s="17">
        <f t="shared" si="5"/>
        <v>77.249980025584506</v>
      </c>
      <c r="J26" s="17">
        <f t="shared" si="6"/>
        <v>26.213587929510918</v>
      </c>
    </row>
    <row r="27" spans="1:13">
      <c r="A27" s="18">
        <f t="shared" si="8"/>
        <v>70</v>
      </c>
      <c r="B27" s="19">
        <v>75</v>
      </c>
      <c r="C27" s="18">
        <f t="shared" si="9"/>
        <v>77.249980025584506</v>
      </c>
      <c r="D27" s="28">
        <v>83.625114536338117</v>
      </c>
      <c r="E27" s="20">
        <v>0.75</v>
      </c>
      <c r="F27" s="31"/>
      <c r="G27" s="21">
        <f t="shared" si="7"/>
        <v>22.5</v>
      </c>
      <c r="I27" s="17">
        <f t="shared" si="5"/>
        <v>83.625114536338117</v>
      </c>
      <c r="J27" s="17">
        <f t="shared" si="6"/>
        <v>27.48240414565689</v>
      </c>
    </row>
    <row r="28" spans="1:13">
      <c r="A28" s="18">
        <f t="shared" si="8"/>
        <v>75</v>
      </c>
      <c r="B28" s="19">
        <v>80</v>
      </c>
      <c r="C28" s="18">
        <f t="shared" si="9"/>
        <v>83.625114536338117</v>
      </c>
      <c r="D28" s="28">
        <v>90.175108256141613</v>
      </c>
      <c r="E28" s="20">
        <v>0.75</v>
      </c>
      <c r="F28" s="31"/>
      <c r="G28" s="21">
        <f t="shared" si="7"/>
        <v>22.5</v>
      </c>
      <c r="I28" s="17">
        <f t="shared" si="5"/>
        <v>90.175108256141613</v>
      </c>
      <c r="J28" s="17">
        <f t="shared" si="6"/>
        <v>28.599169558544478</v>
      </c>
    </row>
    <row r="29" spans="1:13">
      <c r="A29" s="18">
        <f t="shared" si="8"/>
        <v>80</v>
      </c>
      <c r="B29" s="19">
        <v>85</v>
      </c>
      <c r="C29" s="18">
        <f t="shared" si="9"/>
        <v>90.175108256141613</v>
      </c>
      <c r="D29" s="28">
        <v>96.90003651281485</v>
      </c>
      <c r="E29" s="20">
        <v>0.75</v>
      </c>
      <c r="F29" s="31"/>
      <c r="G29" s="21">
        <f t="shared" si="7"/>
        <v>22.5</v>
      </c>
      <c r="I29" s="17">
        <f t="shared" si="5"/>
        <v>96.90003651281485</v>
      </c>
      <c r="J29" s="17">
        <f t="shared" si="6"/>
        <v>29.58868257597204</v>
      </c>
    </row>
    <row r="30" spans="1:13" ht="16">
      <c r="A30" s="22">
        <f t="shared" si="8"/>
        <v>85</v>
      </c>
      <c r="B30" s="23" t="s">
        <v>48</v>
      </c>
      <c r="C30" s="22">
        <f t="shared" si="9"/>
        <v>96.90003651281485</v>
      </c>
      <c r="D30" s="29" t="s">
        <v>48</v>
      </c>
      <c r="E30" s="24"/>
      <c r="F30" s="32">
        <v>0.14000000000000001</v>
      </c>
      <c r="G30" s="25"/>
      <c r="I30" s="17"/>
    </row>
  </sheetData>
  <sheetProtection algorithmName="SHA-512" hashValue="JG39DrpG1R42g8tY3O1XEWXpQP79LuRb9y89UMDXpZVzPXvVuuZSuoxb8NSLtDx7OD3jQIv/8cPMWblQUzbIbA==" saltValue="7OW0A3XABrFk94FhZJ8noQ==" spinCount="100000" sheet="1" objects="1" scenarios="1"/>
  <mergeCells count="6">
    <mergeCell ref="A1:G1"/>
    <mergeCell ref="A2:B2"/>
    <mergeCell ref="C2:D2"/>
    <mergeCell ref="A18:B18"/>
    <mergeCell ref="C18:D18"/>
    <mergeCell ref="A17:G1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2EBC-712C-44EC-8A9E-EBEE5F12D72C}">
  <sheetPr>
    <tabColor rgb="FF00B0F0"/>
  </sheetPr>
  <dimension ref="A1:AE194"/>
  <sheetViews>
    <sheetView workbookViewId="0">
      <pane xSplit="1" topLeftCell="D1" activePane="topRight" state="frozen"/>
      <selection pane="topRight" activeCell="H1" sqref="H1"/>
    </sheetView>
  </sheetViews>
  <sheetFormatPr baseColWidth="10" defaultRowHeight="15"/>
  <cols>
    <col min="1" max="1" width="34.6640625" bestFit="1" customWidth="1"/>
    <col min="2" max="2" width="10.33203125" customWidth="1"/>
    <col min="3" max="3" width="17" customWidth="1"/>
    <col min="4" max="4" width="14.5" customWidth="1"/>
    <col min="5" max="5" width="19.33203125" bestFit="1" customWidth="1"/>
    <col min="6" max="6" width="19.83203125" bestFit="1" customWidth="1"/>
    <col min="7" max="7" width="13" bestFit="1" customWidth="1"/>
  </cols>
  <sheetData>
    <row r="1" spans="1:30" ht="17" thickBot="1">
      <c r="A1" s="141" t="s">
        <v>78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</row>
    <row r="2" spans="1:30">
      <c r="A2" s="78"/>
      <c r="B2" s="79"/>
      <c r="C2" s="79" t="s">
        <v>76</v>
      </c>
      <c r="D2" s="79" t="s">
        <v>13</v>
      </c>
      <c r="E2" s="79" t="s">
        <v>77</v>
      </c>
      <c r="F2" s="79" t="s">
        <v>14</v>
      </c>
      <c r="G2" s="80" t="s">
        <v>41</v>
      </c>
    </row>
    <row r="3" spans="1:30">
      <c r="A3" s="109" t="s">
        <v>10</v>
      </c>
      <c r="B3" s="8"/>
      <c r="C3" s="116">
        <v>0.25</v>
      </c>
      <c r="D3" s="8">
        <f>+Supuestos!$C$7*C3</f>
        <v>375</v>
      </c>
      <c r="E3" s="116">
        <v>0</v>
      </c>
      <c r="F3" s="8">
        <f>+Supuestos!$C$8*'Depreciación Trib Normal'!E3</f>
        <v>0</v>
      </c>
      <c r="G3" s="117">
        <v>50</v>
      </c>
      <c r="I3" t="s">
        <v>89</v>
      </c>
    </row>
    <row r="4" spans="1:30">
      <c r="A4" s="109" t="s">
        <v>11</v>
      </c>
      <c r="B4" s="8"/>
      <c r="C4" s="116">
        <v>0.15</v>
      </c>
      <c r="D4" s="8">
        <f>+Supuestos!$C$7*C4</f>
        <v>225</v>
      </c>
      <c r="E4" s="116">
        <v>0</v>
      </c>
      <c r="F4" s="8">
        <f>+Supuestos!$C$8*'Depreciación Trib Normal'!E4</f>
        <v>0</v>
      </c>
      <c r="G4" s="117">
        <v>20</v>
      </c>
    </row>
    <row r="5" spans="1:30">
      <c r="A5" s="109" t="s">
        <v>7</v>
      </c>
      <c r="B5" s="8"/>
      <c r="C5" s="116">
        <v>0.15</v>
      </c>
      <c r="D5" s="8">
        <f>+Supuestos!$C$7*C5</f>
        <v>225</v>
      </c>
      <c r="E5" s="116">
        <v>0</v>
      </c>
      <c r="F5" s="8">
        <f>+Supuestos!$C$8*'Depreciación Trib Normal'!E5</f>
        <v>0</v>
      </c>
      <c r="G5" s="117">
        <v>10</v>
      </c>
    </row>
    <row r="6" spans="1:30">
      <c r="A6" s="109" t="s">
        <v>8</v>
      </c>
      <c r="B6" s="8"/>
      <c r="C6" s="116">
        <v>0.2</v>
      </c>
      <c r="D6" s="8">
        <f>+Supuestos!$C$7*C6</f>
        <v>300</v>
      </c>
      <c r="E6" s="116">
        <v>1</v>
      </c>
      <c r="F6" s="8">
        <f>+Supuestos!$C$8*'Depreciación Trib Normal'!E6</f>
        <v>30</v>
      </c>
      <c r="G6" s="117">
        <v>10</v>
      </c>
    </row>
    <row r="7" spans="1:30" ht="16" thickBot="1">
      <c r="A7" s="118" t="s">
        <v>9</v>
      </c>
      <c r="B7" s="119"/>
      <c r="C7" s="120">
        <v>0.25</v>
      </c>
      <c r="D7" s="119">
        <f>+Supuestos!$C$7*C7</f>
        <v>375</v>
      </c>
      <c r="E7" s="120">
        <v>0</v>
      </c>
      <c r="F7" s="119">
        <f>+Supuestos!$C$8*'Depreciación Trib Normal'!E7</f>
        <v>0</v>
      </c>
      <c r="G7" s="121">
        <v>15</v>
      </c>
    </row>
    <row r="8" spans="1:30">
      <c r="A8" s="149" t="s">
        <v>39</v>
      </c>
      <c r="C8" s="2"/>
      <c r="D8">
        <f>SUM(D3:D7)</f>
        <v>1500</v>
      </c>
    </row>
    <row r="9" spans="1:30" ht="16" thickBot="1"/>
    <row r="10" spans="1:30" ht="16">
      <c r="A10" s="78"/>
      <c r="B10" s="79"/>
      <c r="C10" s="126">
        <v>2021</v>
      </c>
      <c r="D10" s="126">
        <f>+C10+1</f>
        <v>2022</v>
      </c>
      <c r="E10" s="126">
        <f>+D10+1</f>
        <v>2023</v>
      </c>
      <c r="F10" s="126">
        <f t="shared" ref="F10:AD10" si="0">+E10+1</f>
        <v>2024</v>
      </c>
      <c r="G10" s="126">
        <f t="shared" si="0"/>
        <v>2025</v>
      </c>
      <c r="H10" s="126">
        <f t="shared" si="0"/>
        <v>2026</v>
      </c>
      <c r="I10" s="126">
        <f t="shared" si="0"/>
        <v>2027</v>
      </c>
      <c r="J10" s="126">
        <f t="shared" si="0"/>
        <v>2028</v>
      </c>
      <c r="K10" s="126">
        <f t="shared" si="0"/>
        <v>2029</v>
      </c>
      <c r="L10" s="126">
        <f t="shared" si="0"/>
        <v>2030</v>
      </c>
      <c r="M10" s="126">
        <f t="shared" si="0"/>
        <v>2031</v>
      </c>
      <c r="N10" s="126">
        <f t="shared" si="0"/>
        <v>2032</v>
      </c>
      <c r="O10" s="126">
        <f t="shared" si="0"/>
        <v>2033</v>
      </c>
      <c r="P10" s="126">
        <f t="shared" si="0"/>
        <v>2034</v>
      </c>
      <c r="Q10" s="126">
        <f t="shared" si="0"/>
        <v>2035</v>
      </c>
      <c r="R10" s="126">
        <f t="shared" si="0"/>
        <v>2036</v>
      </c>
      <c r="S10" s="126">
        <f t="shared" si="0"/>
        <v>2037</v>
      </c>
      <c r="T10" s="126">
        <f t="shared" si="0"/>
        <v>2038</v>
      </c>
      <c r="U10" s="126">
        <f t="shared" si="0"/>
        <v>2039</v>
      </c>
      <c r="V10" s="126">
        <f t="shared" si="0"/>
        <v>2040</v>
      </c>
      <c r="W10" s="126">
        <f t="shared" si="0"/>
        <v>2041</v>
      </c>
      <c r="X10" s="126">
        <f t="shared" si="0"/>
        <v>2042</v>
      </c>
      <c r="Y10" s="126">
        <f t="shared" si="0"/>
        <v>2043</v>
      </c>
      <c r="Z10" s="126">
        <f t="shared" si="0"/>
        <v>2044</v>
      </c>
      <c r="AA10" s="126">
        <f t="shared" si="0"/>
        <v>2045</v>
      </c>
      <c r="AB10" s="126">
        <f t="shared" si="0"/>
        <v>2046</v>
      </c>
      <c r="AC10" s="126">
        <f t="shared" si="0"/>
        <v>2047</v>
      </c>
      <c r="AD10" s="127">
        <f t="shared" si="0"/>
        <v>2048</v>
      </c>
    </row>
    <row r="11" spans="1:30" ht="16">
      <c r="A11" s="128" t="s">
        <v>12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30"/>
    </row>
    <row r="12" spans="1:30">
      <c r="A12" s="122" t="s">
        <v>10</v>
      </c>
      <c r="B12" s="123"/>
      <c r="C12" s="8">
        <f>+$D3/Supuestos!$C$3</f>
        <v>125</v>
      </c>
      <c r="D12" s="8">
        <f>+$D3/Supuestos!$C$3</f>
        <v>125</v>
      </c>
      <c r="E12" s="8">
        <f>+$D3/Supuestos!$C$3</f>
        <v>125</v>
      </c>
      <c r="F12" s="8">
        <f>IF(F$10&lt;=Supuestos!$C$9,$F3,0)</f>
        <v>0</v>
      </c>
      <c r="G12" s="8">
        <f>IF(G$10&lt;=Supuestos!$C$9,$F3,0)</f>
        <v>0</v>
      </c>
      <c r="H12" s="8">
        <f>IF(H$10&lt;=Supuestos!$C$9,$F3,0)</f>
        <v>0</v>
      </c>
      <c r="I12" s="8">
        <f>IF(I$10&lt;=Supuestos!$C$9,$F3,0)</f>
        <v>0</v>
      </c>
      <c r="J12" s="8">
        <f>IF(J$10&lt;=Supuestos!$C$9,$F3,0)</f>
        <v>0</v>
      </c>
      <c r="K12" s="8">
        <f>IF(K$10&lt;=Supuestos!$C$9,$F3,0)</f>
        <v>0</v>
      </c>
      <c r="L12" s="8">
        <f>IF(L$10&lt;=Supuestos!$C$9,$F3,0)</f>
        <v>0</v>
      </c>
      <c r="M12" s="8">
        <f>IF(M$10&lt;=Supuestos!$C$9,$F3,0)</f>
        <v>0</v>
      </c>
      <c r="N12" s="8">
        <f>IF(N$10&lt;=Supuestos!$C$9,$F3,0)</f>
        <v>0</v>
      </c>
      <c r="O12" s="8">
        <f>IF(O$10&lt;=Supuestos!$C$9,$F3,0)</f>
        <v>0</v>
      </c>
      <c r="P12" s="8">
        <f>IF(P$10&lt;=Supuestos!$C$9,$F3,0)</f>
        <v>0</v>
      </c>
      <c r="Q12" s="8">
        <f>IF(Q$10&lt;=Supuestos!$C$9,$F3,0)</f>
        <v>0</v>
      </c>
      <c r="R12" s="8">
        <f>IF(R$10&lt;=Supuestos!$C$9,$F3,0)</f>
        <v>0</v>
      </c>
      <c r="S12" s="8">
        <f>IF(S$10&lt;=Supuestos!$C$9,$F3,0)</f>
        <v>0</v>
      </c>
      <c r="T12" s="8">
        <f>IF(T$10&lt;=Supuestos!$C$9,$F3,0)</f>
        <v>0</v>
      </c>
      <c r="U12" s="8">
        <f>IF(U$10&lt;=Supuestos!$C$9,$F3,0)</f>
        <v>0</v>
      </c>
      <c r="V12" s="8">
        <f>IF(V$10&lt;=Supuestos!$C$9,$F3,0)</f>
        <v>0</v>
      </c>
      <c r="W12" s="8">
        <f>IF(W$10&lt;=Supuestos!$C$9,$F3,0)</f>
        <v>0</v>
      </c>
      <c r="X12" s="8">
        <f>IF(X$10&lt;=Supuestos!$C$9,$F3,0)</f>
        <v>0</v>
      </c>
      <c r="Y12" s="8">
        <f>IF(Y$10&lt;=Supuestos!$C$9,$F3,0)</f>
        <v>0</v>
      </c>
      <c r="Z12" s="8">
        <f>IF(Z$10&lt;=Supuestos!$C$9,$F3,0)</f>
        <v>0</v>
      </c>
      <c r="AA12" s="8">
        <f>IF(AA$10&lt;=Supuestos!$C$9,$F3,0)</f>
        <v>0</v>
      </c>
      <c r="AB12" s="8">
        <f>IF(AB$10&lt;=Supuestos!$C$9,$F3,0)</f>
        <v>0</v>
      </c>
      <c r="AC12" s="8">
        <f>IF(AC$10&lt;=Supuestos!$C$9,$F3,0)</f>
        <v>0</v>
      </c>
      <c r="AD12" s="117">
        <f>IF(AD$10&lt;=Supuestos!$C$9,$F3,0)</f>
        <v>0</v>
      </c>
    </row>
    <row r="13" spans="1:30">
      <c r="A13" s="122" t="s">
        <v>11</v>
      </c>
      <c r="B13" s="123"/>
      <c r="C13" s="8">
        <f>+$D4/Supuestos!$C$3</f>
        <v>75</v>
      </c>
      <c r="D13" s="8">
        <f>+$D4/Supuestos!$C$3</f>
        <v>75</v>
      </c>
      <c r="E13" s="8">
        <f>+$D4/Supuestos!$C$3</f>
        <v>75</v>
      </c>
      <c r="F13" s="8">
        <f>IF(F$10&lt;=Supuestos!$C$9,$F4,0)</f>
        <v>0</v>
      </c>
      <c r="G13" s="8">
        <f>IF(G$10&lt;=Supuestos!$C$9,$F4,0)</f>
        <v>0</v>
      </c>
      <c r="H13" s="8">
        <f>IF(H$10&lt;=Supuestos!$C$9,$F4,0)</f>
        <v>0</v>
      </c>
      <c r="I13" s="8">
        <f>IF(I$10&lt;=Supuestos!$C$9,$F4,0)</f>
        <v>0</v>
      </c>
      <c r="J13" s="8">
        <f>IF(J$10&lt;=Supuestos!$C$9,$F4,0)</f>
        <v>0</v>
      </c>
      <c r="K13" s="8">
        <f>IF(K$10&lt;=Supuestos!$C$9,$F4,0)</f>
        <v>0</v>
      </c>
      <c r="L13" s="8">
        <f>IF(L$10&lt;=Supuestos!$C$9,$F4,0)</f>
        <v>0</v>
      </c>
      <c r="M13" s="8">
        <f>IF(M$10&lt;=Supuestos!$C$9,$F4,0)</f>
        <v>0</v>
      </c>
      <c r="N13" s="8">
        <f>IF(N$10&lt;=Supuestos!$C$9,$F4,0)</f>
        <v>0</v>
      </c>
      <c r="O13" s="8">
        <f>IF(O$10&lt;=Supuestos!$C$9,$F4,0)</f>
        <v>0</v>
      </c>
      <c r="P13" s="8">
        <f>IF(P$10&lt;=Supuestos!$C$9,$F4,0)</f>
        <v>0</v>
      </c>
      <c r="Q13" s="8">
        <f>IF(Q$10&lt;=Supuestos!$C$9,$F4,0)</f>
        <v>0</v>
      </c>
      <c r="R13" s="8">
        <f>IF(R$10&lt;=Supuestos!$C$9,$F4,0)</f>
        <v>0</v>
      </c>
      <c r="S13" s="8">
        <f>IF(S$10&lt;=Supuestos!$C$9,$F4,0)</f>
        <v>0</v>
      </c>
      <c r="T13" s="8">
        <f>IF(T$10&lt;=Supuestos!$C$9,$F4,0)</f>
        <v>0</v>
      </c>
      <c r="U13" s="8">
        <f>IF(U$10&lt;=Supuestos!$C$9,$F4,0)</f>
        <v>0</v>
      </c>
      <c r="V13" s="8">
        <f>IF(V$10&lt;=Supuestos!$C$9,$F4,0)</f>
        <v>0</v>
      </c>
      <c r="W13" s="8">
        <f>IF(W$10&lt;=Supuestos!$C$9,$F4,0)</f>
        <v>0</v>
      </c>
      <c r="X13" s="8">
        <f>IF(X$10&lt;=Supuestos!$C$9,$F4,0)</f>
        <v>0</v>
      </c>
      <c r="Y13" s="8">
        <f>IF(Y$10&lt;=Supuestos!$C$9,$F4,0)</f>
        <v>0</v>
      </c>
      <c r="Z13" s="8">
        <f>IF(Z$10&lt;=Supuestos!$C$9,$F4,0)</f>
        <v>0</v>
      </c>
      <c r="AA13" s="8">
        <f>IF(AA$10&lt;=Supuestos!$C$9,$F4,0)</f>
        <v>0</v>
      </c>
      <c r="AB13" s="8">
        <f>IF(AB$10&lt;=Supuestos!$C$9,$F4,0)</f>
        <v>0</v>
      </c>
      <c r="AC13" s="8">
        <f>IF(AC$10&lt;=Supuestos!$C$9,$F4,0)</f>
        <v>0</v>
      </c>
      <c r="AD13" s="117">
        <f>IF(AD$10&lt;=Supuestos!$C$9,$F4,0)</f>
        <v>0</v>
      </c>
    </row>
    <row r="14" spans="1:30">
      <c r="A14" s="122" t="s">
        <v>7</v>
      </c>
      <c r="B14" s="123"/>
      <c r="C14" s="8">
        <f>+$D5/Supuestos!$C$3</f>
        <v>75</v>
      </c>
      <c r="D14" s="8">
        <f>+$D5/Supuestos!$C$3</f>
        <v>75</v>
      </c>
      <c r="E14" s="8">
        <f>+$D5/Supuestos!$C$3</f>
        <v>75</v>
      </c>
      <c r="F14" s="8">
        <f>IF(F$10&lt;=Supuestos!$C$9,$F5,0)</f>
        <v>0</v>
      </c>
      <c r="G14" s="8">
        <f>IF(G$10&lt;=Supuestos!$C$9,$F5,0)</f>
        <v>0</v>
      </c>
      <c r="H14" s="8">
        <f>IF(H$10&lt;=Supuestos!$C$9,$F5,0)</f>
        <v>0</v>
      </c>
      <c r="I14" s="8">
        <f>IF(I$10&lt;=Supuestos!$C$9,$F5,0)</f>
        <v>0</v>
      </c>
      <c r="J14" s="8">
        <f>IF(J$10&lt;=Supuestos!$C$9,$F5,0)</f>
        <v>0</v>
      </c>
      <c r="K14" s="8">
        <f>IF(K$10&lt;=Supuestos!$C$9,$F5,0)</f>
        <v>0</v>
      </c>
      <c r="L14" s="8">
        <f>IF(L$10&lt;=Supuestos!$C$9,$F5,0)</f>
        <v>0</v>
      </c>
      <c r="M14" s="8">
        <f>IF(M$10&lt;=Supuestos!$C$9,$F5,0)</f>
        <v>0</v>
      </c>
      <c r="N14" s="8">
        <f>IF(N$10&lt;=Supuestos!$C$9,$F5,0)</f>
        <v>0</v>
      </c>
      <c r="O14" s="8">
        <f>IF(O$10&lt;=Supuestos!$C$9,$F5,0)</f>
        <v>0</v>
      </c>
      <c r="P14" s="8">
        <f>IF(P$10&lt;=Supuestos!$C$9,$F5,0)</f>
        <v>0</v>
      </c>
      <c r="Q14" s="8">
        <f>IF(Q$10&lt;=Supuestos!$C$9,$F5,0)</f>
        <v>0</v>
      </c>
      <c r="R14" s="8">
        <f>IF(R$10&lt;=Supuestos!$C$9,$F5,0)</f>
        <v>0</v>
      </c>
      <c r="S14" s="8">
        <f>IF(S$10&lt;=Supuestos!$C$9,$F5,0)</f>
        <v>0</v>
      </c>
      <c r="T14" s="8">
        <f>IF(T$10&lt;=Supuestos!$C$9,$F5,0)</f>
        <v>0</v>
      </c>
      <c r="U14" s="8">
        <f>IF(U$10&lt;=Supuestos!$C$9,$F5,0)</f>
        <v>0</v>
      </c>
      <c r="V14" s="8">
        <f>IF(V$10&lt;=Supuestos!$C$9,$F5,0)</f>
        <v>0</v>
      </c>
      <c r="W14" s="8">
        <f>IF(W$10&lt;=Supuestos!$C$9,$F5,0)</f>
        <v>0</v>
      </c>
      <c r="X14" s="8">
        <f>IF(X$10&lt;=Supuestos!$C$9,$F5,0)</f>
        <v>0</v>
      </c>
      <c r="Y14" s="8">
        <f>IF(Y$10&lt;=Supuestos!$C$9,$F5,0)</f>
        <v>0</v>
      </c>
      <c r="Z14" s="8">
        <f>IF(Z$10&lt;=Supuestos!$C$9,$F5,0)</f>
        <v>0</v>
      </c>
      <c r="AA14" s="8">
        <f>IF(AA$10&lt;=Supuestos!$C$9,$F5,0)</f>
        <v>0</v>
      </c>
      <c r="AB14" s="8">
        <f>IF(AB$10&lt;=Supuestos!$C$9,$F5,0)</f>
        <v>0</v>
      </c>
      <c r="AC14" s="8">
        <f>IF(AC$10&lt;=Supuestos!$C$9,$F5,0)</f>
        <v>0</v>
      </c>
      <c r="AD14" s="117">
        <f>IF(AD$10&lt;=Supuestos!$C$9,$F5,0)</f>
        <v>0</v>
      </c>
    </row>
    <row r="15" spans="1:30">
      <c r="A15" s="122" t="s">
        <v>8</v>
      </c>
      <c r="B15" s="123"/>
      <c r="C15" s="8">
        <f>+$D6/Supuestos!$C$3</f>
        <v>100</v>
      </c>
      <c r="D15" s="8">
        <f>+$D6/Supuestos!$C$3</f>
        <v>100</v>
      </c>
      <c r="E15" s="8">
        <f>+$D6/Supuestos!$C$3</f>
        <v>100</v>
      </c>
      <c r="F15" s="8">
        <f>IF(F$10&lt;=Supuestos!$C$9,$F6,0)</f>
        <v>30</v>
      </c>
      <c r="G15" s="8">
        <f>IF(G$10&lt;=Supuestos!$C$9,$F6,0)</f>
        <v>30</v>
      </c>
      <c r="H15" s="8">
        <f>IF(H$10&lt;=Supuestos!$C$9,$F6,0)</f>
        <v>30</v>
      </c>
      <c r="I15" s="8">
        <f>IF(I$10&lt;=Supuestos!$C$9,$F6,0)</f>
        <v>30</v>
      </c>
      <c r="J15" s="8">
        <f>IF(J$10&lt;=Supuestos!$C$9,$F6,0)</f>
        <v>30</v>
      </c>
      <c r="K15" s="8">
        <f>IF(K$10&lt;=Supuestos!$C$9,$F6,0)</f>
        <v>30</v>
      </c>
      <c r="L15" s="8">
        <f>IF(L$10&lt;=Supuestos!$C$9,$F6,0)</f>
        <v>30</v>
      </c>
      <c r="M15" s="8">
        <f>IF(M$10&lt;=Supuestos!$C$9,$F6,0)</f>
        <v>30</v>
      </c>
      <c r="N15" s="8">
        <f>IF(N$10&lt;=Supuestos!$C$9,$F6,0)</f>
        <v>30</v>
      </c>
      <c r="O15" s="8">
        <f>IF(O$10&lt;=Supuestos!$C$9,$F6,0)</f>
        <v>30</v>
      </c>
      <c r="P15" s="8">
        <f>IF(P$10&lt;=Supuestos!$C$9,$F6,0)</f>
        <v>30</v>
      </c>
      <c r="Q15" s="8">
        <f>IF(Q$10&lt;=Supuestos!$C$9,$F6,0)</f>
        <v>30</v>
      </c>
      <c r="R15" s="8">
        <f>IF(R$10&lt;=Supuestos!$C$9,$F6,0)</f>
        <v>30</v>
      </c>
      <c r="S15" s="8">
        <f>IF(S$10&lt;=Supuestos!$C$9,$F6,0)</f>
        <v>30</v>
      </c>
      <c r="T15" s="8">
        <f>IF(T$10&lt;=Supuestos!$C$9,$F6,0)</f>
        <v>30</v>
      </c>
      <c r="U15" s="8">
        <f>IF(U$10&lt;=Supuestos!$C$9,$F6,0)</f>
        <v>30</v>
      </c>
      <c r="V15" s="8">
        <f>IF(V$10&lt;=Supuestos!$C$9,$F6,0)</f>
        <v>30</v>
      </c>
      <c r="W15" s="8">
        <f>IF(W$10&lt;=Supuestos!$C$9,$F6,0)</f>
        <v>30</v>
      </c>
      <c r="X15" s="8">
        <f>IF(X$10&lt;=Supuestos!$C$9,$F6,0)</f>
        <v>0</v>
      </c>
      <c r="Y15" s="8">
        <f>IF(Y$10&lt;=Supuestos!$C$9,$F6,0)</f>
        <v>0</v>
      </c>
      <c r="Z15" s="8">
        <f>IF(Z$10&lt;=Supuestos!$C$9,$F6,0)</f>
        <v>0</v>
      </c>
      <c r="AA15" s="8">
        <f>IF(AA$10&lt;=Supuestos!$C$9,$F6,0)</f>
        <v>0</v>
      </c>
      <c r="AB15" s="8">
        <f>IF(AB$10&lt;=Supuestos!$C$9,$F6,0)</f>
        <v>0</v>
      </c>
      <c r="AC15" s="8">
        <f>IF(AC$10&lt;=Supuestos!$C$9,$F6,0)</f>
        <v>0</v>
      </c>
      <c r="AD15" s="117">
        <f>IF(AD$10&lt;=Supuestos!$C$9,$F6,0)</f>
        <v>0</v>
      </c>
    </row>
    <row r="16" spans="1:30">
      <c r="A16" s="122" t="s">
        <v>9</v>
      </c>
      <c r="B16" s="123"/>
      <c r="C16" s="8">
        <f>+$D7/Supuestos!$C$3</f>
        <v>125</v>
      </c>
      <c r="D16" s="8">
        <f>+$D7/Supuestos!$C$3</f>
        <v>125</v>
      </c>
      <c r="E16" s="8">
        <f>+$D7/Supuestos!$C$3</f>
        <v>125</v>
      </c>
      <c r="F16" s="8">
        <f>IF(F$10&lt;=Supuestos!$C$9,$F7,0)</f>
        <v>0</v>
      </c>
      <c r="G16" s="8">
        <f>IF(G$10&lt;=Supuestos!$C$9,$F7,0)</f>
        <v>0</v>
      </c>
      <c r="H16" s="8">
        <f>IF(H$10&lt;=Supuestos!$C$9,$F7,0)</f>
        <v>0</v>
      </c>
      <c r="I16" s="8">
        <f>IF(I$10&lt;=Supuestos!$C$9,$F7,0)</f>
        <v>0</v>
      </c>
      <c r="J16" s="8">
        <f>IF(J$10&lt;=Supuestos!$C$9,$F7,0)</f>
        <v>0</v>
      </c>
      <c r="K16" s="8">
        <f>IF(K$10&lt;=Supuestos!$C$9,$F7,0)</f>
        <v>0</v>
      </c>
      <c r="L16" s="8">
        <f>IF(L$10&lt;=Supuestos!$C$9,$F7,0)</f>
        <v>0</v>
      </c>
      <c r="M16" s="8">
        <f>IF(M$10&lt;=Supuestos!$C$9,$F7,0)</f>
        <v>0</v>
      </c>
      <c r="N16" s="8">
        <f>IF(N$10&lt;=Supuestos!$C$9,$F7,0)</f>
        <v>0</v>
      </c>
      <c r="O16" s="8">
        <f>IF(O$10&lt;=Supuestos!$C$9,$F7,0)</f>
        <v>0</v>
      </c>
      <c r="P16" s="8">
        <f>IF(P$10&lt;=Supuestos!$C$9,$F7,0)</f>
        <v>0</v>
      </c>
      <c r="Q16" s="8">
        <f>IF(Q$10&lt;=Supuestos!$C$9,$F7,0)</f>
        <v>0</v>
      </c>
      <c r="R16" s="8">
        <f>IF(R$10&lt;=Supuestos!$C$9,$F7,0)</f>
        <v>0</v>
      </c>
      <c r="S16" s="8">
        <f>IF(S$10&lt;=Supuestos!$C$9,$F7,0)</f>
        <v>0</v>
      </c>
      <c r="T16" s="8">
        <f>IF(T$10&lt;=Supuestos!$C$9,$F7,0)</f>
        <v>0</v>
      </c>
      <c r="U16" s="8">
        <f>IF(U$10&lt;=Supuestos!$C$9,$F7,0)</f>
        <v>0</v>
      </c>
      <c r="V16" s="8">
        <f>IF(V$10&lt;=Supuestos!$C$9,$F7,0)</f>
        <v>0</v>
      </c>
      <c r="W16" s="8">
        <f>IF(W$10&lt;=Supuestos!$C$9,$F7,0)</f>
        <v>0</v>
      </c>
      <c r="X16" s="8">
        <f>IF(X$10&lt;=Supuestos!$C$9,$F7,0)</f>
        <v>0</v>
      </c>
      <c r="Y16" s="8">
        <f>IF(Y$10&lt;=Supuestos!$C$9,$F7,0)</f>
        <v>0</v>
      </c>
      <c r="Z16" s="8">
        <f>IF(Z$10&lt;=Supuestos!$C$9,$F7,0)</f>
        <v>0</v>
      </c>
      <c r="AA16" s="8">
        <f>IF(AA$10&lt;=Supuestos!$C$9,$F7,0)</f>
        <v>0</v>
      </c>
      <c r="AB16" s="8">
        <f>IF(AB$10&lt;=Supuestos!$C$9,$F7,0)</f>
        <v>0</v>
      </c>
      <c r="AC16" s="8">
        <f>IF(AC$10&lt;=Supuestos!$C$9,$F7,0)</f>
        <v>0</v>
      </c>
      <c r="AD16" s="117">
        <f>IF(AD$10&lt;=Supuestos!$C$9,$F7,0)</f>
        <v>0</v>
      </c>
    </row>
    <row r="17" spans="1:31">
      <c r="A17" s="122" t="s">
        <v>39</v>
      </c>
      <c r="B17" s="123"/>
      <c r="C17" s="8">
        <f>SUM(C12:C16)</f>
        <v>500</v>
      </c>
      <c r="D17" s="8">
        <f t="shared" ref="D17:AD17" si="1">SUM(D12:D16)</f>
        <v>500</v>
      </c>
      <c r="E17" s="8">
        <f t="shared" si="1"/>
        <v>500</v>
      </c>
      <c r="F17" s="8">
        <f t="shared" si="1"/>
        <v>30</v>
      </c>
      <c r="G17" s="8">
        <f t="shared" si="1"/>
        <v>30</v>
      </c>
      <c r="H17" s="8">
        <f t="shared" si="1"/>
        <v>30</v>
      </c>
      <c r="I17" s="8">
        <f t="shared" si="1"/>
        <v>30</v>
      </c>
      <c r="J17" s="8">
        <f t="shared" si="1"/>
        <v>30</v>
      </c>
      <c r="K17" s="8">
        <f t="shared" si="1"/>
        <v>30</v>
      </c>
      <c r="L17" s="8">
        <f t="shared" si="1"/>
        <v>30</v>
      </c>
      <c r="M17" s="8">
        <f t="shared" si="1"/>
        <v>30</v>
      </c>
      <c r="N17" s="8">
        <f t="shared" si="1"/>
        <v>30</v>
      </c>
      <c r="O17" s="8">
        <f t="shared" si="1"/>
        <v>30</v>
      </c>
      <c r="P17" s="8">
        <f t="shared" si="1"/>
        <v>30</v>
      </c>
      <c r="Q17" s="8">
        <f t="shared" si="1"/>
        <v>30</v>
      </c>
      <c r="R17" s="8">
        <f t="shared" si="1"/>
        <v>30</v>
      </c>
      <c r="S17" s="8">
        <f t="shared" si="1"/>
        <v>30</v>
      </c>
      <c r="T17" s="8">
        <f t="shared" si="1"/>
        <v>30</v>
      </c>
      <c r="U17" s="8">
        <f t="shared" si="1"/>
        <v>30</v>
      </c>
      <c r="V17" s="8">
        <f t="shared" si="1"/>
        <v>30</v>
      </c>
      <c r="W17" s="8">
        <f t="shared" si="1"/>
        <v>30</v>
      </c>
      <c r="X17" s="8">
        <f t="shared" si="1"/>
        <v>0</v>
      </c>
      <c r="Y17" s="8">
        <f t="shared" si="1"/>
        <v>0</v>
      </c>
      <c r="Z17" s="8">
        <f t="shared" si="1"/>
        <v>0</v>
      </c>
      <c r="AA17" s="8">
        <f t="shared" si="1"/>
        <v>0</v>
      </c>
      <c r="AB17" s="8">
        <f t="shared" si="1"/>
        <v>0</v>
      </c>
      <c r="AC17" s="8">
        <f t="shared" si="1"/>
        <v>0</v>
      </c>
      <c r="AD17" s="117">
        <f t="shared" si="1"/>
        <v>0</v>
      </c>
      <c r="AE17" s="201">
        <f>SUM(C17:AD17)</f>
        <v>2040</v>
      </c>
    </row>
    <row r="18" spans="1:31">
      <c r="A18" s="122"/>
      <c r="B18" s="12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117"/>
    </row>
    <row r="19" spans="1:31" ht="16">
      <c r="A19" s="131" t="s">
        <v>40</v>
      </c>
      <c r="B19" s="132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30"/>
    </row>
    <row r="20" spans="1:31">
      <c r="A20" s="122" t="s">
        <v>10</v>
      </c>
      <c r="B20" s="123"/>
      <c r="C20" s="40">
        <f>+C66</f>
        <v>0</v>
      </c>
      <c r="D20" s="40">
        <f t="shared" ref="D20:AD20" si="2">+D66</f>
        <v>0</v>
      </c>
      <c r="E20" s="40">
        <f t="shared" si="2"/>
        <v>0</v>
      </c>
      <c r="F20" s="40">
        <f t="shared" si="2"/>
        <v>7.5</v>
      </c>
      <c r="G20" s="40">
        <f t="shared" si="2"/>
        <v>7.5</v>
      </c>
      <c r="H20" s="40">
        <f t="shared" si="2"/>
        <v>7.5</v>
      </c>
      <c r="I20" s="40">
        <f t="shared" si="2"/>
        <v>7.5</v>
      </c>
      <c r="J20" s="40">
        <f t="shared" si="2"/>
        <v>7.5</v>
      </c>
      <c r="K20" s="40">
        <f t="shared" si="2"/>
        <v>7.5</v>
      </c>
      <c r="L20" s="40">
        <f t="shared" si="2"/>
        <v>7.5</v>
      </c>
      <c r="M20" s="40">
        <f t="shared" si="2"/>
        <v>7.5</v>
      </c>
      <c r="N20" s="40">
        <f t="shared" si="2"/>
        <v>7.5</v>
      </c>
      <c r="O20" s="40">
        <f t="shared" si="2"/>
        <v>7.5</v>
      </c>
      <c r="P20" s="40">
        <f t="shared" si="2"/>
        <v>7.5</v>
      </c>
      <c r="Q20" s="40">
        <f t="shared" si="2"/>
        <v>7.5</v>
      </c>
      <c r="R20" s="40">
        <f t="shared" si="2"/>
        <v>7.5</v>
      </c>
      <c r="S20" s="40">
        <f t="shared" si="2"/>
        <v>7.5</v>
      </c>
      <c r="T20" s="40">
        <f t="shared" si="2"/>
        <v>7.5</v>
      </c>
      <c r="U20" s="40">
        <f t="shared" si="2"/>
        <v>7.5</v>
      </c>
      <c r="V20" s="40">
        <f t="shared" si="2"/>
        <v>7.5</v>
      </c>
      <c r="W20" s="40">
        <f t="shared" si="2"/>
        <v>7.5</v>
      </c>
      <c r="X20" s="40">
        <f t="shared" si="2"/>
        <v>7.5</v>
      </c>
      <c r="Y20" s="40">
        <f t="shared" si="2"/>
        <v>7.5</v>
      </c>
      <c r="Z20" s="40">
        <f t="shared" si="2"/>
        <v>7.5</v>
      </c>
      <c r="AA20" s="40">
        <f t="shared" si="2"/>
        <v>7.5</v>
      </c>
      <c r="AB20" s="40">
        <f t="shared" si="2"/>
        <v>7.5</v>
      </c>
      <c r="AC20" s="40">
        <f t="shared" si="2"/>
        <v>7.5</v>
      </c>
      <c r="AD20" s="60">
        <f t="shared" si="2"/>
        <v>7.5</v>
      </c>
    </row>
    <row r="21" spans="1:31">
      <c r="A21" s="122" t="s">
        <v>11</v>
      </c>
      <c r="B21" s="123"/>
      <c r="C21" s="40">
        <f t="shared" ref="C21:AD21" si="3">+C98</f>
        <v>0</v>
      </c>
      <c r="D21" s="40">
        <f t="shared" si="3"/>
        <v>0</v>
      </c>
      <c r="E21" s="40">
        <f t="shared" si="3"/>
        <v>0</v>
      </c>
      <c r="F21" s="40">
        <f t="shared" si="3"/>
        <v>11.25</v>
      </c>
      <c r="G21" s="40">
        <f t="shared" si="3"/>
        <v>11.25</v>
      </c>
      <c r="H21" s="40">
        <f t="shared" si="3"/>
        <v>11.25</v>
      </c>
      <c r="I21" s="40">
        <f t="shared" si="3"/>
        <v>11.25</v>
      </c>
      <c r="J21" s="40">
        <f t="shared" si="3"/>
        <v>11.25</v>
      </c>
      <c r="K21" s="40">
        <f t="shared" si="3"/>
        <v>11.25</v>
      </c>
      <c r="L21" s="40">
        <f t="shared" si="3"/>
        <v>11.25</v>
      </c>
      <c r="M21" s="40">
        <f t="shared" si="3"/>
        <v>11.25</v>
      </c>
      <c r="N21" s="40">
        <f t="shared" si="3"/>
        <v>11.25</v>
      </c>
      <c r="O21" s="40">
        <f t="shared" si="3"/>
        <v>11.25</v>
      </c>
      <c r="P21" s="40">
        <f t="shared" si="3"/>
        <v>11.25</v>
      </c>
      <c r="Q21" s="40">
        <f t="shared" si="3"/>
        <v>11.25</v>
      </c>
      <c r="R21" s="40">
        <f t="shared" si="3"/>
        <v>11.25</v>
      </c>
      <c r="S21" s="40">
        <f t="shared" si="3"/>
        <v>11.25</v>
      </c>
      <c r="T21" s="40">
        <f t="shared" si="3"/>
        <v>11.25</v>
      </c>
      <c r="U21" s="40">
        <f t="shared" si="3"/>
        <v>11.25</v>
      </c>
      <c r="V21" s="40">
        <f t="shared" si="3"/>
        <v>11.25</v>
      </c>
      <c r="W21" s="40">
        <f t="shared" si="3"/>
        <v>11.25</v>
      </c>
      <c r="X21" s="40">
        <f t="shared" si="3"/>
        <v>11.25</v>
      </c>
      <c r="Y21" s="40">
        <f t="shared" si="3"/>
        <v>11.25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60">
        <f t="shared" si="3"/>
        <v>0</v>
      </c>
    </row>
    <row r="22" spans="1:31">
      <c r="A22" s="122" t="s">
        <v>7</v>
      </c>
      <c r="B22" s="123"/>
      <c r="C22" s="40">
        <f t="shared" ref="C22:AD22" si="4">+C130</f>
        <v>0</v>
      </c>
      <c r="D22" s="40">
        <f t="shared" si="4"/>
        <v>0</v>
      </c>
      <c r="E22" s="40">
        <f t="shared" si="4"/>
        <v>0</v>
      </c>
      <c r="F22" s="40">
        <f t="shared" si="4"/>
        <v>22.5</v>
      </c>
      <c r="G22" s="40">
        <f t="shared" si="4"/>
        <v>22.5</v>
      </c>
      <c r="H22" s="40">
        <f t="shared" si="4"/>
        <v>22.5</v>
      </c>
      <c r="I22" s="40">
        <f t="shared" si="4"/>
        <v>22.5</v>
      </c>
      <c r="J22" s="40">
        <f t="shared" si="4"/>
        <v>22.5</v>
      </c>
      <c r="K22" s="40">
        <f t="shared" si="4"/>
        <v>22.5</v>
      </c>
      <c r="L22" s="40">
        <f t="shared" si="4"/>
        <v>22.5</v>
      </c>
      <c r="M22" s="40">
        <f t="shared" si="4"/>
        <v>22.5</v>
      </c>
      <c r="N22" s="40">
        <f t="shared" si="4"/>
        <v>22.5</v>
      </c>
      <c r="O22" s="40">
        <f t="shared" si="4"/>
        <v>22.5</v>
      </c>
      <c r="P22" s="40">
        <f t="shared" si="4"/>
        <v>0</v>
      </c>
      <c r="Q22" s="40">
        <f t="shared" si="4"/>
        <v>0</v>
      </c>
      <c r="R22" s="40">
        <f t="shared" si="4"/>
        <v>0</v>
      </c>
      <c r="S22" s="40">
        <f t="shared" si="4"/>
        <v>0</v>
      </c>
      <c r="T22" s="40">
        <f t="shared" si="4"/>
        <v>0</v>
      </c>
      <c r="U22" s="40">
        <f t="shared" si="4"/>
        <v>0</v>
      </c>
      <c r="V22" s="40">
        <f t="shared" si="4"/>
        <v>0</v>
      </c>
      <c r="W22" s="40">
        <f t="shared" si="4"/>
        <v>0</v>
      </c>
      <c r="X22" s="40">
        <f t="shared" si="4"/>
        <v>0</v>
      </c>
      <c r="Y22" s="40">
        <f t="shared" si="4"/>
        <v>0</v>
      </c>
      <c r="Z22" s="40">
        <f t="shared" si="4"/>
        <v>0</v>
      </c>
      <c r="AA22" s="40">
        <f t="shared" si="4"/>
        <v>0</v>
      </c>
      <c r="AB22" s="40">
        <f t="shared" si="4"/>
        <v>0</v>
      </c>
      <c r="AC22" s="40">
        <f t="shared" si="4"/>
        <v>0</v>
      </c>
      <c r="AD22" s="60">
        <f t="shared" si="4"/>
        <v>0</v>
      </c>
    </row>
    <row r="23" spans="1:31">
      <c r="A23" s="122" t="s">
        <v>8</v>
      </c>
      <c r="B23" s="123"/>
      <c r="C23" s="40">
        <f t="shared" ref="C23:AD23" si="5">+C162</f>
        <v>0</v>
      </c>
      <c r="D23" s="40">
        <f t="shared" si="5"/>
        <v>0</v>
      </c>
      <c r="E23" s="40">
        <f t="shared" si="5"/>
        <v>0</v>
      </c>
      <c r="F23" s="40">
        <f t="shared" si="5"/>
        <v>30</v>
      </c>
      <c r="G23" s="40">
        <f t="shared" si="5"/>
        <v>33</v>
      </c>
      <c r="H23" s="40">
        <f t="shared" si="5"/>
        <v>36</v>
      </c>
      <c r="I23" s="40">
        <f t="shared" si="5"/>
        <v>39</v>
      </c>
      <c r="J23" s="40">
        <f t="shared" si="5"/>
        <v>42</v>
      </c>
      <c r="K23" s="40">
        <f t="shared" si="5"/>
        <v>45</v>
      </c>
      <c r="L23" s="40">
        <f t="shared" si="5"/>
        <v>48</v>
      </c>
      <c r="M23" s="40">
        <f t="shared" si="5"/>
        <v>51</v>
      </c>
      <c r="N23" s="40">
        <f t="shared" si="5"/>
        <v>54</v>
      </c>
      <c r="O23" s="40">
        <f t="shared" si="5"/>
        <v>57</v>
      </c>
      <c r="P23" s="40">
        <f t="shared" si="5"/>
        <v>30</v>
      </c>
      <c r="Q23" s="40">
        <f t="shared" si="5"/>
        <v>30</v>
      </c>
      <c r="R23" s="40">
        <f t="shared" si="5"/>
        <v>30</v>
      </c>
      <c r="S23" s="40">
        <f t="shared" si="5"/>
        <v>30</v>
      </c>
      <c r="T23" s="40">
        <f t="shared" si="5"/>
        <v>30</v>
      </c>
      <c r="U23" s="40">
        <f t="shared" si="5"/>
        <v>30</v>
      </c>
      <c r="V23" s="40">
        <f t="shared" si="5"/>
        <v>30</v>
      </c>
      <c r="W23" s="40">
        <f t="shared" si="5"/>
        <v>30</v>
      </c>
      <c r="X23" s="40">
        <f t="shared" si="5"/>
        <v>30</v>
      </c>
      <c r="Y23" s="40">
        <f t="shared" si="5"/>
        <v>27</v>
      </c>
      <c r="Z23" s="40">
        <f t="shared" si="5"/>
        <v>24</v>
      </c>
      <c r="AA23" s="40">
        <f t="shared" si="5"/>
        <v>21</v>
      </c>
      <c r="AB23" s="40">
        <f t="shared" si="5"/>
        <v>18</v>
      </c>
      <c r="AC23" s="40">
        <f t="shared" si="5"/>
        <v>15</v>
      </c>
      <c r="AD23" s="60">
        <f t="shared" si="5"/>
        <v>12</v>
      </c>
    </row>
    <row r="24" spans="1:31">
      <c r="A24" s="122" t="s">
        <v>9</v>
      </c>
      <c r="B24" s="123"/>
      <c r="C24" s="40">
        <f t="shared" ref="C24:AD24" si="6">+C194</f>
        <v>0</v>
      </c>
      <c r="D24" s="40">
        <f t="shared" si="6"/>
        <v>0</v>
      </c>
      <c r="E24" s="40">
        <f t="shared" si="6"/>
        <v>0</v>
      </c>
      <c r="F24" s="40">
        <f t="shared" si="6"/>
        <v>25</v>
      </c>
      <c r="G24" s="40">
        <f t="shared" si="6"/>
        <v>25</v>
      </c>
      <c r="H24" s="40">
        <f t="shared" si="6"/>
        <v>25</v>
      </c>
      <c r="I24" s="40">
        <f t="shared" si="6"/>
        <v>25</v>
      </c>
      <c r="J24" s="40">
        <f t="shared" si="6"/>
        <v>25</v>
      </c>
      <c r="K24" s="40">
        <f t="shared" si="6"/>
        <v>25</v>
      </c>
      <c r="L24" s="40">
        <f t="shared" si="6"/>
        <v>25</v>
      </c>
      <c r="M24" s="40">
        <f t="shared" si="6"/>
        <v>25</v>
      </c>
      <c r="N24" s="40">
        <f t="shared" si="6"/>
        <v>25</v>
      </c>
      <c r="O24" s="40">
        <f t="shared" si="6"/>
        <v>25</v>
      </c>
      <c r="P24" s="40">
        <f t="shared" si="6"/>
        <v>25</v>
      </c>
      <c r="Q24" s="40">
        <f t="shared" si="6"/>
        <v>25</v>
      </c>
      <c r="R24" s="40">
        <f t="shared" si="6"/>
        <v>25</v>
      </c>
      <c r="S24" s="40">
        <f t="shared" si="6"/>
        <v>25</v>
      </c>
      <c r="T24" s="40">
        <f t="shared" si="6"/>
        <v>25</v>
      </c>
      <c r="U24" s="40">
        <f t="shared" si="6"/>
        <v>0</v>
      </c>
      <c r="V24" s="40">
        <f t="shared" si="6"/>
        <v>0</v>
      </c>
      <c r="W24" s="40">
        <f t="shared" si="6"/>
        <v>0</v>
      </c>
      <c r="X24" s="40">
        <f t="shared" si="6"/>
        <v>0</v>
      </c>
      <c r="Y24" s="40">
        <f t="shared" si="6"/>
        <v>0</v>
      </c>
      <c r="Z24" s="40">
        <f t="shared" si="6"/>
        <v>0</v>
      </c>
      <c r="AA24" s="40">
        <f t="shared" si="6"/>
        <v>0</v>
      </c>
      <c r="AB24" s="40">
        <f t="shared" si="6"/>
        <v>0</v>
      </c>
      <c r="AC24" s="40">
        <f t="shared" si="6"/>
        <v>0</v>
      </c>
      <c r="AD24" s="60">
        <f t="shared" si="6"/>
        <v>0</v>
      </c>
    </row>
    <row r="25" spans="1:31">
      <c r="A25" s="122" t="s">
        <v>39</v>
      </c>
      <c r="B25" s="123"/>
      <c r="C25" s="40">
        <f>SUM(C20:C24)</f>
        <v>0</v>
      </c>
      <c r="D25" s="40">
        <f t="shared" ref="D25:AD25" si="7">SUM(D20:D24)</f>
        <v>0</v>
      </c>
      <c r="E25" s="40">
        <f t="shared" si="7"/>
        <v>0</v>
      </c>
      <c r="F25" s="40">
        <f t="shared" si="7"/>
        <v>96.25</v>
      </c>
      <c r="G25" s="40">
        <f t="shared" si="7"/>
        <v>99.25</v>
      </c>
      <c r="H25" s="40">
        <f t="shared" si="7"/>
        <v>102.25</v>
      </c>
      <c r="I25" s="40">
        <f t="shared" si="7"/>
        <v>105.25</v>
      </c>
      <c r="J25" s="40">
        <f t="shared" si="7"/>
        <v>108.25</v>
      </c>
      <c r="K25" s="40">
        <f t="shared" si="7"/>
        <v>111.25</v>
      </c>
      <c r="L25" s="40">
        <f t="shared" si="7"/>
        <v>114.25</v>
      </c>
      <c r="M25" s="40">
        <f t="shared" si="7"/>
        <v>117.25</v>
      </c>
      <c r="N25" s="40">
        <f t="shared" si="7"/>
        <v>120.25</v>
      </c>
      <c r="O25" s="40">
        <f t="shared" si="7"/>
        <v>123.25</v>
      </c>
      <c r="P25" s="40">
        <f t="shared" si="7"/>
        <v>73.75</v>
      </c>
      <c r="Q25" s="40">
        <f t="shared" si="7"/>
        <v>73.75</v>
      </c>
      <c r="R25" s="40">
        <f t="shared" si="7"/>
        <v>73.75</v>
      </c>
      <c r="S25" s="40">
        <f t="shared" si="7"/>
        <v>73.75</v>
      </c>
      <c r="T25" s="40">
        <f t="shared" si="7"/>
        <v>73.75</v>
      </c>
      <c r="U25" s="40">
        <f t="shared" si="7"/>
        <v>48.75</v>
      </c>
      <c r="V25" s="40">
        <f t="shared" si="7"/>
        <v>48.75</v>
      </c>
      <c r="W25" s="40">
        <f t="shared" si="7"/>
        <v>48.75</v>
      </c>
      <c r="X25" s="40">
        <f t="shared" si="7"/>
        <v>48.75</v>
      </c>
      <c r="Y25" s="40">
        <f t="shared" si="7"/>
        <v>45.75</v>
      </c>
      <c r="Z25" s="40">
        <f t="shared" si="7"/>
        <v>31.5</v>
      </c>
      <c r="AA25" s="40">
        <f t="shared" si="7"/>
        <v>28.5</v>
      </c>
      <c r="AB25" s="40">
        <f t="shared" si="7"/>
        <v>25.5</v>
      </c>
      <c r="AC25" s="40">
        <f t="shared" si="7"/>
        <v>22.5</v>
      </c>
      <c r="AD25" s="60">
        <f t="shared" si="7"/>
        <v>19.5</v>
      </c>
      <c r="AE25" s="201">
        <f>SUM(C25:AD25)</f>
        <v>1834.5</v>
      </c>
    </row>
    <row r="26" spans="1:31">
      <c r="A26" s="122"/>
      <c r="B26" s="123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60"/>
    </row>
    <row r="27" spans="1:31" ht="16">
      <c r="A27" s="131" t="s">
        <v>92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4"/>
    </row>
    <row r="28" spans="1:31">
      <c r="A28" s="122" t="s">
        <v>10</v>
      </c>
      <c r="B28" s="123"/>
      <c r="C28" s="40">
        <f>+C12-C20</f>
        <v>125</v>
      </c>
      <c r="D28" s="40">
        <f>SUM($C12:D12)-SUM($C20:D20)</f>
        <v>250</v>
      </c>
      <c r="E28" s="40">
        <f>SUM($C12:E12)-SUM($C20:E20)</f>
        <v>375</v>
      </c>
      <c r="F28" s="40">
        <f>SUM($C12:F12)-SUM($C20:F20)</f>
        <v>367.5</v>
      </c>
      <c r="G28" s="40">
        <f>SUM($C12:G12)-SUM($C20:G20)</f>
        <v>360</v>
      </c>
      <c r="H28" s="40">
        <f>SUM($C12:H12)-SUM($C20:H20)</f>
        <v>352.5</v>
      </c>
      <c r="I28" s="40">
        <f>SUM($C12:I12)-SUM($C20:I20)</f>
        <v>345</v>
      </c>
      <c r="J28" s="40">
        <f>SUM($C12:J12)-SUM($C20:J20)</f>
        <v>337.5</v>
      </c>
      <c r="K28" s="40">
        <f>SUM($C12:K12)-SUM($C20:K20)</f>
        <v>330</v>
      </c>
      <c r="L28" s="40">
        <f>SUM($C12:L12)-SUM($C20:L20)</f>
        <v>322.5</v>
      </c>
      <c r="M28" s="40">
        <f>SUM($C12:M12)-SUM($C20:M20)</f>
        <v>315</v>
      </c>
      <c r="N28" s="40">
        <f>SUM($C12:N12)-SUM($C20:N20)</f>
        <v>307.5</v>
      </c>
      <c r="O28" s="40">
        <f>SUM($C12:O12)-SUM($C20:O20)</f>
        <v>300</v>
      </c>
      <c r="P28" s="40">
        <f>SUM($C12:P12)-SUM($C20:P20)</f>
        <v>292.5</v>
      </c>
      <c r="Q28" s="40">
        <f>SUM($C12:Q12)-SUM($C20:Q20)</f>
        <v>285</v>
      </c>
      <c r="R28" s="40">
        <f>SUM($C12:R12)-SUM($C20:R20)</f>
        <v>277.5</v>
      </c>
      <c r="S28" s="40">
        <f>SUM($C12:S12)-SUM($C20:S20)</f>
        <v>270</v>
      </c>
      <c r="T28" s="40">
        <f>SUM($C12:T12)-SUM($C20:T20)</f>
        <v>262.5</v>
      </c>
      <c r="U28" s="40">
        <f>SUM($C12:U12)-SUM($C20:U20)</f>
        <v>255</v>
      </c>
      <c r="V28" s="40">
        <f>SUM($C12:V12)-SUM($C20:V20)</f>
        <v>247.5</v>
      </c>
      <c r="W28" s="40">
        <f>SUM($C12:W12)-SUM($C20:W20)</f>
        <v>240</v>
      </c>
      <c r="X28" s="40">
        <f>SUM($C12:X12)-SUM($C20:X20)</f>
        <v>232.5</v>
      </c>
      <c r="Y28" s="40">
        <f>SUM($C12:Y12)-SUM($C20:Y20)</f>
        <v>225</v>
      </c>
      <c r="Z28" s="40">
        <f>SUM($C12:Z12)-SUM($C20:Z20)</f>
        <v>217.5</v>
      </c>
      <c r="AA28" s="40">
        <f>SUM($C12:AA12)-SUM($C20:AA20)</f>
        <v>210</v>
      </c>
      <c r="AB28" s="40">
        <f>SUM($C12:AB12)-SUM($C20:AB20)</f>
        <v>202.5</v>
      </c>
      <c r="AC28" s="40">
        <f>SUM($C12:AC12)-SUM($C20:AC20)</f>
        <v>195</v>
      </c>
      <c r="AD28" s="60">
        <f>SUM($C12:AD12)-SUM($C20:AD20)</f>
        <v>187.5</v>
      </c>
    </row>
    <row r="29" spans="1:31">
      <c r="A29" s="122" t="s">
        <v>11</v>
      </c>
      <c r="B29" s="123"/>
      <c r="C29" s="40">
        <f t="shared" ref="C29:C32" si="8">+C13-C21</f>
        <v>75</v>
      </c>
      <c r="D29" s="40">
        <f>SUM($C13:D13)-SUM($C21:D21)</f>
        <v>150</v>
      </c>
      <c r="E29" s="40">
        <f>SUM($C13:E13)-SUM($C21:E21)</f>
        <v>225</v>
      </c>
      <c r="F29" s="40">
        <f>SUM($C13:F13)-SUM($C21:F21)</f>
        <v>213.75</v>
      </c>
      <c r="G29" s="40">
        <f>SUM($C13:G13)-SUM($C21:G21)</f>
        <v>202.5</v>
      </c>
      <c r="H29" s="40">
        <f>SUM($C13:H13)-SUM($C21:H21)</f>
        <v>191.25</v>
      </c>
      <c r="I29" s="40">
        <f>SUM($C13:I13)-SUM($C21:I21)</f>
        <v>180</v>
      </c>
      <c r="J29" s="40">
        <f>SUM($C13:J13)-SUM($C21:J21)</f>
        <v>168.75</v>
      </c>
      <c r="K29" s="40">
        <f>SUM($C13:K13)-SUM($C21:K21)</f>
        <v>157.5</v>
      </c>
      <c r="L29" s="40">
        <f>SUM($C13:L13)-SUM($C21:L21)</f>
        <v>146.25</v>
      </c>
      <c r="M29" s="40">
        <f>SUM($C13:M13)-SUM($C21:M21)</f>
        <v>135</v>
      </c>
      <c r="N29" s="40">
        <f>SUM($C13:N13)-SUM($C21:N21)</f>
        <v>123.75</v>
      </c>
      <c r="O29" s="40">
        <f>SUM($C13:O13)-SUM($C21:O21)</f>
        <v>112.5</v>
      </c>
      <c r="P29" s="40">
        <f>SUM($C13:P13)-SUM($C21:P21)</f>
        <v>101.25</v>
      </c>
      <c r="Q29" s="40">
        <f>SUM($C13:Q13)-SUM($C21:Q21)</f>
        <v>90</v>
      </c>
      <c r="R29" s="40">
        <f>SUM($C13:R13)-SUM($C21:R21)</f>
        <v>78.75</v>
      </c>
      <c r="S29" s="40">
        <f>SUM($C13:S13)-SUM($C21:S21)</f>
        <v>67.5</v>
      </c>
      <c r="T29" s="40">
        <f>SUM($C13:T13)-SUM($C21:T21)</f>
        <v>56.25</v>
      </c>
      <c r="U29" s="40">
        <f>SUM($C13:U13)-SUM($C21:U21)</f>
        <v>45</v>
      </c>
      <c r="V29" s="40">
        <f>SUM($C13:V13)-SUM($C21:V21)</f>
        <v>33.75</v>
      </c>
      <c r="W29" s="40">
        <f>SUM($C13:W13)-SUM($C21:W21)</f>
        <v>22.5</v>
      </c>
      <c r="X29" s="40">
        <f>SUM($C13:X13)-SUM($C21:X21)</f>
        <v>11.25</v>
      </c>
      <c r="Y29" s="40">
        <f>SUM($C13:Y13)-SUM($C21:Y21)</f>
        <v>0</v>
      </c>
      <c r="Z29" s="40">
        <f>SUM($C13:Z13)-SUM($C21:Z21)</f>
        <v>0</v>
      </c>
      <c r="AA29" s="40">
        <f>SUM($C13:AA13)-SUM($C21:AA21)</f>
        <v>0</v>
      </c>
      <c r="AB29" s="40">
        <f>SUM($C13:AB13)-SUM($C21:AB21)</f>
        <v>0</v>
      </c>
      <c r="AC29" s="40">
        <f>SUM($C13:AC13)-SUM($C21:AC21)</f>
        <v>0</v>
      </c>
      <c r="AD29" s="60">
        <f>SUM($C13:AD13)-SUM($C21:AD21)</f>
        <v>0</v>
      </c>
    </row>
    <row r="30" spans="1:31">
      <c r="A30" s="122" t="s">
        <v>7</v>
      </c>
      <c r="B30" s="123"/>
      <c r="C30" s="40">
        <f t="shared" si="8"/>
        <v>75</v>
      </c>
      <c r="D30" s="40">
        <f>SUM($C14:D14)-SUM($C22:D22)</f>
        <v>150</v>
      </c>
      <c r="E30" s="40">
        <f>SUM($C14:E14)-SUM($C22:E22)</f>
        <v>225</v>
      </c>
      <c r="F30" s="40">
        <f>SUM($C14:F14)-SUM($C22:F22)</f>
        <v>202.5</v>
      </c>
      <c r="G30" s="40">
        <f>SUM($C14:G14)-SUM($C22:G22)</f>
        <v>180</v>
      </c>
      <c r="H30" s="40">
        <f>SUM($C14:H14)-SUM($C22:H22)</f>
        <v>157.5</v>
      </c>
      <c r="I30" s="40">
        <f>SUM($C14:I14)-SUM($C22:I22)</f>
        <v>135</v>
      </c>
      <c r="J30" s="40">
        <f>SUM($C14:J14)-SUM($C22:J22)</f>
        <v>112.5</v>
      </c>
      <c r="K30" s="40">
        <f>SUM($C14:K14)-SUM($C22:K22)</f>
        <v>90</v>
      </c>
      <c r="L30" s="40">
        <f>SUM($C14:L14)-SUM($C22:L22)</f>
        <v>67.5</v>
      </c>
      <c r="M30" s="40">
        <f>SUM($C14:M14)-SUM($C22:M22)</f>
        <v>45</v>
      </c>
      <c r="N30" s="40">
        <f>SUM($C14:N14)-SUM($C22:N22)</f>
        <v>22.5</v>
      </c>
      <c r="O30" s="40">
        <f>SUM($C14:O14)-SUM($C22:O22)</f>
        <v>0</v>
      </c>
      <c r="P30" s="40">
        <f>SUM($C14:P14)-SUM($C22:P22)</f>
        <v>0</v>
      </c>
      <c r="Q30" s="40">
        <f>SUM($C14:Q14)-SUM($C22:Q22)</f>
        <v>0</v>
      </c>
      <c r="R30" s="40">
        <f>SUM($C14:R14)-SUM($C22:R22)</f>
        <v>0</v>
      </c>
      <c r="S30" s="40">
        <f>SUM($C14:S14)-SUM($C22:S22)</f>
        <v>0</v>
      </c>
      <c r="T30" s="40">
        <f>SUM($C14:T14)-SUM($C22:T22)</f>
        <v>0</v>
      </c>
      <c r="U30" s="40">
        <f>SUM($C14:U14)-SUM($C22:U22)</f>
        <v>0</v>
      </c>
      <c r="V30" s="40">
        <f>SUM($C14:V14)-SUM($C22:V22)</f>
        <v>0</v>
      </c>
      <c r="W30" s="40">
        <f>SUM($C14:W14)-SUM($C22:W22)</f>
        <v>0</v>
      </c>
      <c r="X30" s="40">
        <f>SUM($C14:X14)-SUM($C22:X22)</f>
        <v>0</v>
      </c>
      <c r="Y30" s="40">
        <f>SUM($C14:Y14)-SUM($C22:Y22)</f>
        <v>0</v>
      </c>
      <c r="Z30" s="40">
        <f>SUM($C14:Z14)-SUM($C22:Z22)</f>
        <v>0</v>
      </c>
      <c r="AA30" s="40">
        <f>SUM($C14:AA14)-SUM($C22:AA22)</f>
        <v>0</v>
      </c>
      <c r="AB30" s="40">
        <f>SUM($C14:AB14)-SUM($C22:AB22)</f>
        <v>0</v>
      </c>
      <c r="AC30" s="40">
        <f>SUM($C14:AC14)-SUM($C22:AC22)</f>
        <v>0</v>
      </c>
      <c r="AD30" s="60">
        <f>SUM($C14:AD14)-SUM($C22:AD22)</f>
        <v>0</v>
      </c>
    </row>
    <row r="31" spans="1:31">
      <c r="A31" s="122" t="s">
        <v>8</v>
      </c>
      <c r="B31" s="123"/>
      <c r="C31" s="40">
        <f t="shared" si="8"/>
        <v>100</v>
      </c>
      <c r="D31" s="40">
        <f>SUM($C15:D15)-SUM($C23:D23)</f>
        <v>200</v>
      </c>
      <c r="E31" s="40">
        <f>SUM($C15:E15)-SUM($C23:E23)</f>
        <v>300</v>
      </c>
      <c r="F31" s="40">
        <f>SUM($C15:F15)-SUM($C23:F23)</f>
        <v>300</v>
      </c>
      <c r="G31" s="40">
        <f>SUM($C15:G15)-SUM($C23:G23)</f>
        <v>297</v>
      </c>
      <c r="H31" s="40">
        <f>SUM($C15:H15)-SUM($C23:H23)</f>
        <v>291</v>
      </c>
      <c r="I31" s="40">
        <f>SUM($C15:I15)-SUM($C23:I23)</f>
        <v>282</v>
      </c>
      <c r="J31" s="40">
        <f>SUM($C15:J15)-SUM($C23:J23)</f>
        <v>270</v>
      </c>
      <c r="K31" s="40">
        <f>SUM($C15:K15)-SUM($C23:K23)</f>
        <v>255</v>
      </c>
      <c r="L31" s="40">
        <f>SUM($C15:L15)-SUM($C23:L23)</f>
        <v>237</v>
      </c>
      <c r="M31" s="40">
        <f>SUM($C15:M15)-SUM($C23:M23)</f>
        <v>216</v>
      </c>
      <c r="N31" s="40">
        <f>SUM($C15:N15)-SUM($C23:N23)</f>
        <v>192</v>
      </c>
      <c r="O31" s="40">
        <f>SUM($C15:O15)-SUM($C23:O23)</f>
        <v>165</v>
      </c>
      <c r="P31" s="40">
        <f>SUM($C15:P15)-SUM($C23:P23)</f>
        <v>165</v>
      </c>
      <c r="Q31" s="40">
        <f>SUM($C15:Q15)-SUM($C23:Q23)</f>
        <v>165</v>
      </c>
      <c r="R31" s="40">
        <f>SUM($C15:R15)-SUM($C23:R23)</f>
        <v>165</v>
      </c>
      <c r="S31" s="40">
        <f>SUM($C15:S15)-SUM($C23:S23)</f>
        <v>165</v>
      </c>
      <c r="T31" s="40">
        <f>SUM($C15:T15)-SUM($C23:T23)</f>
        <v>165</v>
      </c>
      <c r="U31" s="40">
        <f>SUM($C15:U15)-SUM($C23:U23)</f>
        <v>165</v>
      </c>
      <c r="V31" s="40">
        <f>SUM($C15:V15)-SUM($C23:V23)</f>
        <v>165</v>
      </c>
      <c r="W31" s="40">
        <f>SUM($C15:W15)-SUM($C23:W23)</f>
        <v>165</v>
      </c>
      <c r="X31" s="40">
        <f>SUM($C15:X15)-SUM($C23:X23)</f>
        <v>135</v>
      </c>
      <c r="Y31" s="40">
        <f>SUM($C15:Y15)-SUM($C23:Y23)</f>
        <v>108</v>
      </c>
      <c r="Z31" s="40">
        <f>SUM($C15:Z15)-SUM($C23:Z23)</f>
        <v>84</v>
      </c>
      <c r="AA31" s="40">
        <f>SUM($C15:AA15)-SUM($C23:AA23)</f>
        <v>63</v>
      </c>
      <c r="AB31" s="40">
        <f>SUM($C15:AB15)-SUM($C23:AB23)</f>
        <v>45</v>
      </c>
      <c r="AC31" s="40">
        <f>SUM($C15:AC15)-SUM($C23:AC23)</f>
        <v>30</v>
      </c>
      <c r="AD31" s="60">
        <f>SUM($C15:AD15)-SUM($C23:AD23)</f>
        <v>18</v>
      </c>
    </row>
    <row r="32" spans="1:31">
      <c r="A32" s="122" t="s">
        <v>9</v>
      </c>
      <c r="B32" s="123"/>
      <c r="C32" s="40">
        <f t="shared" si="8"/>
        <v>125</v>
      </c>
      <c r="D32" s="40">
        <f>SUM($C16:D16)-SUM($C24:D24)</f>
        <v>250</v>
      </c>
      <c r="E32" s="40">
        <f>SUM($C16:E16)-SUM($C24:E24)</f>
        <v>375</v>
      </c>
      <c r="F32" s="40">
        <f>SUM($C16:F16)-SUM($C24:F24)</f>
        <v>350</v>
      </c>
      <c r="G32" s="40">
        <f>SUM($C16:G16)-SUM($C24:G24)</f>
        <v>325</v>
      </c>
      <c r="H32" s="40">
        <f>SUM($C16:H16)-SUM($C24:H24)</f>
        <v>300</v>
      </c>
      <c r="I32" s="40">
        <f>SUM($C16:I16)-SUM($C24:I24)</f>
        <v>275</v>
      </c>
      <c r="J32" s="40">
        <f>SUM($C16:J16)-SUM($C24:J24)</f>
        <v>250</v>
      </c>
      <c r="K32" s="40">
        <f>SUM($C16:K16)-SUM($C24:K24)</f>
        <v>225</v>
      </c>
      <c r="L32" s="40">
        <f>SUM($C16:L16)-SUM($C24:L24)</f>
        <v>200</v>
      </c>
      <c r="M32" s="40">
        <f>SUM($C16:M16)-SUM($C24:M24)</f>
        <v>175</v>
      </c>
      <c r="N32" s="40">
        <f>SUM($C16:N16)-SUM($C24:N24)</f>
        <v>150</v>
      </c>
      <c r="O32" s="40">
        <f>SUM($C16:O16)-SUM($C24:O24)</f>
        <v>125</v>
      </c>
      <c r="P32" s="40">
        <f>SUM($C16:P16)-SUM($C24:P24)</f>
        <v>100</v>
      </c>
      <c r="Q32" s="40">
        <f>SUM($C16:Q16)-SUM($C24:Q24)</f>
        <v>75</v>
      </c>
      <c r="R32" s="40">
        <f>SUM($C16:R16)-SUM($C24:R24)</f>
        <v>50</v>
      </c>
      <c r="S32" s="40">
        <f>SUM($C16:S16)-SUM($C24:S24)</f>
        <v>25</v>
      </c>
      <c r="T32" s="40">
        <f>SUM($C16:T16)-SUM($C24:T24)</f>
        <v>0</v>
      </c>
      <c r="U32" s="40">
        <f>SUM($C16:U16)-SUM($C24:U24)</f>
        <v>0</v>
      </c>
      <c r="V32" s="40">
        <f>SUM($C16:V16)-SUM($C24:V24)</f>
        <v>0</v>
      </c>
      <c r="W32" s="40">
        <f>SUM($C16:W16)-SUM($C24:W24)</f>
        <v>0</v>
      </c>
      <c r="X32" s="40">
        <f>SUM($C16:X16)-SUM($C24:X24)</f>
        <v>0</v>
      </c>
      <c r="Y32" s="40">
        <f>SUM($C16:Y16)-SUM($C24:Y24)</f>
        <v>0</v>
      </c>
      <c r="Z32" s="40">
        <f>SUM($C16:Z16)-SUM($C24:Z24)</f>
        <v>0</v>
      </c>
      <c r="AA32" s="40">
        <f>SUM($C16:AA16)-SUM($C24:AA24)</f>
        <v>0</v>
      </c>
      <c r="AB32" s="40">
        <f>SUM($C16:AB16)-SUM($C24:AB24)</f>
        <v>0</v>
      </c>
      <c r="AC32" s="40">
        <f>SUM($C16:AC16)-SUM($C24:AC24)</f>
        <v>0</v>
      </c>
      <c r="AD32" s="60">
        <f>SUM($C16:AD16)-SUM($C24:AD24)</f>
        <v>0</v>
      </c>
    </row>
    <row r="33" spans="1:31" ht="16" thickBot="1">
      <c r="A33" s="124" t="s">
        <v>39</v>
      </c>
      <c r="B33" s="125"/>
      <c r="C33" s="97">
        <f>SUM(C28:C32)</f>
        <v>500</v>
      </c>
      <c r="D33" s="97">
        <f t="shared" ref="D33:AD33" si="9">SUM(D28:D32)</f>
        <v>1000</v>
      </c>
      <c r="E33" s="97">
        <f t="shared" si="9"/>
        <v>1500</v>
      </c>
      <c r="F33" s="97">
        <f t="shared" si="9"/>
        <v>1433.75</v>
      </c>
      <c r="G33" s="97">
        <f t="shared" si="9"/>
        <v>1364.5</v>
      </c>
      <c r="H33" s="97">
        <f t="shared" si="9"/>
        <v>1292.25</v>
      </c>
      <c r="I33" s="97">
        <f t="shared" si="9"/>
        <v>1217</v>
      </c>
      <c r="J33" s="97">
        <f t="shared" si="9"/>
        <v>1138.75</v>
      </c>
      <c r="K33" s="97">
        <f t="shared" si="9"/>
        <v>1057.5</v>
      </c>
      <c r="L33" s="97">
        <f t="shared" si="9"/>
        <v>973.25</v>
      </c>
      <c r="M33" s="97">
        <f t="shared" si="9"/>
        <v>886</v>
      </c>
      <c r="N33" s="97">
        <f t="shared" si="9"/>
        <v>795.75</v>
      </c>
      <c r="O33" s="97">
        <f t="shared" si="9"/>
        <v>702.5</v>
      </c>
      <c r="P33" s="97">
        <f t="shared" si="9"/>
        <v>658.75</v>
      </c>
      <c r="Q33" s="97">
        <f t="shared" si="9"/>
        <v>615</v>
      </c>
      <c r="R33" s="97">
        <f t="shared" si="9"/>
        <v>571.25</v>
      </c>
      <c r="S33" s="97">
        <f t="shared" si="9"/>
        <v>527.5</v>
      </c>
      <c r="T33" s="97">
        <f t="shared" si="9"/>
        <v>483.75</v>
      </c>
      <c r="U33" s="97">
        <f t="shared" si="9"/>
        <v>465</v>
      </c>
      <c r="V33" s="97">
        <f t="shared" si="9"/>
        <v>446.25</v>
      </c>
      <c r="W33" s="97">
        <f t="shared" si="9"/>
        <v>427.5</v>
      </c>
      <c r="X33" s="97">
        <f t="shared" si="9"/>
        <v>378.75</v>
      </c>
      <c r="Y33" s="97">
        <f t="shared" si="9"/>
        <v>333</v>
      </c>
      <c r="Z33" s="97">
        <f t="shared" si="9"/>
        <v>301.5</v>
      </c>
      <c r="AA33" s="97">
        <f t="shared" si="9"/>
        <v>273</v>
      </c>
      <c r="AB33" s="97">
        <f t="shared" si="9"/>
        <v>247.5</v>
      </c>
      <c r="AC33" s="97">
        <f t="shared" si="9"/>
        <v>225</v>
      </c>
      <c r="AD33" s="98">
        <f t="shared" si="9"/>
        <v>205.5</v>
      </c>
      <c r="AE33" s="201">
        <f>SUM(C33:AD33)</f>
        <v>20020.5</v>
      </c>
    </row>
    <row r="35" spans="1:31" ht="16" thickBot="1"/>
    <row r="36" spans="1:31" ht="16">
      <c r="A36" s="135" t="s">
        <v>15</v>
      </c>
      <c r="B36" s="136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</row>
    <row r="37" spans="1:31" ht="16">
      <c r="A37" s="107" t="s">
        <v>34</v>
      </c>
      <c r="B37" s="6"/>
      <c r="C37" s="139">
        <v>2021</v>
      </c>
      <c r="D37" s="139">
        <f>+C37+1</f>
        <v>2022</v>
      </c>
      <c r="E37" s="139">
        <f>+D37+1</f>
        <v>2023</v>
      </c>
      <c r="F37" s="139">
        <f t="shared" ref="F37:AD37" si="10">+E37+1</f>
        <v>2024</v>
      </c>
      <c r="G37" s="139">
        <f t="shared" si="10"/>
        <v>2025</v>
      </c>
      <c r="H37" s="139">
        <f t="shared" si="10"/>
        <v>2026</v>
      </c>
      <c r="I37" s="139">
        <f t="shared" si="10"/>
        <v>2027</v>
      </c>
      <c r="J37" s="139">
        <f t="shared" si="10"/>
        <v>2028</v>
      </c>
      <c r="K37" s="139">
        <f t="shared" si="10"/>
        <v>2029</v>
      </c>
      <c r="L37" s="139">
        <f t="shared" si="10"/>
        <v>2030</v>
      </c>
      <c r="M37" s="139">
        <f t="shared" si="10"/>
        <v>2031</v>
      </c>
      <c r="N37" s="139">
        <f t="shared" si="10"/>
        <v>2032</v>
      </c>
      <c r="O37" s="139">
        <f t="shared" si="10"/>
        <v>2033</v>
      </c>
      <c r="P37" s="139">
        <f t="shared" si="10"/>
        <v>2034</v>
      </c>
      <c r="Q37" s="139">
        <f t="shared" si="10"/>
        <v>2035</v>
      </c>
      <c r="R37" s="139">
        <f t="shared" si="10"/>
        <v>2036</v>
      </c>
      <c r="S37" s="139">
        <f t="shared" si="10"/>
        <v>2037</v>
      </c>
      <c r="T37" s="139">
        <f t="shared" si="10"/>
        <v>2038</v>
      </c>
      <c r="U37" s="139">
        <f t="shared" si="10"/>
        <v>2039</v>
      </c>
      <c r="V37" s="139">
        <f t="shared" si="10"/>
        <v>2040</v>
      </c>
      <c r="W37" s="139">
        <f t="shared" si="10"/>
        <v>2041</v>
      </c>
      <c r="X37" s="139">
        <f t="shared" si="10"/>
        <v>2042</v>
      </c>
      <c r="Y37" s="139">
        <f t="shared" si="10"/>
        <v>2043</v>
      </c>
      <c r="Z37" s="139">
        <f t="shared" si="10"/>
        <v>2044</v>
      </c>
      <c r="AA37" s="139">
        <f t="shared" si="10"/>
        <v>2045</v>
      </c>
      <c r="AB37" s="139">
        <f t="shared" si="10"/>
        <v>2046</v>
      </c>
      <c r="AC37" s="139">
        <f t="shared" si="10"/>
        <v>2047</v>
      </c>
      <c r="AD37" s="139">
        <f t="shared" si="10"/>
        <v>2048</v>
      </c>
      <c r="AE37" s="140" t="s">
        <v>90</v>
      </c>
    </row>
    <row r="38" spans="1:31">
      <c r="A38" s="109">
        <v>2021</v>
      </c>
      <c r="B38" s="8">
        <f t="array" ref="B38:B65">TRANSPOSE(C12:AD12)</f>
        <v>125</v>
      </c>
      <c r="C38" s="8"/>
      <c r="D38" s="8"/>
      <c r="E38" s="8"/>
      <c r="F38" s="8">
        <f t="shared" ref="F38:AD38" si="11">IF(F$37&gt;$A38,IF(F$37-$A40&lt;=$G$3,$B38/$G$3,0),0)</f>
        <v>2.5</v>
      </c>
      <c r="G38" s="8">
        <f t="shared" si="11"/>
        <v>2.5</v>
      </c>
      <c r="H38" s="8">
        <f t="shared" si="11"/>
        <v>2.5</v>
      </c>
      <c r="I38" s="8">
        <f t="shared" si="11"/>
        <v>2.5</v>
      </c>
      <c r="J38" s="8">
        <f t="shared" si="11"/>
        <v>2.5</v>
      </c>
      <c r="K38" s="8">
        <f t="shared" si="11"/>
        <v>2.5</v>
      </c>
      <c r="L38" s="8">
        <f t="shared" si="11"/>
        <v>2.5</v>
      </c>
      <c r="M38" s="8">
        <f t="shared" si="11"/>
        <v>2.5</v>
      </c>
      <c r="N38" s="8">
        <f t="shared" si="11"/>
        <v>2.5</v>
      </c>
      <c r="O38" s="8">
        <f t="shared" si="11"/>
        <v>2.5</v>
      </c>
      <c r="P38" s="8">
        <f t="shared" si="11"/>
        <v>2.5</v>
      </c>
      <c r="Q38" s="8">
        <f t="shared" si="11"/>
        <v>2.5</v>
      </c>
      <c r="R38" s="8">
        <f t="shared" si="11"/>
        <v>2.5</v>
      </c>
      <c r="S38" s="8">
        <f t="shared" si="11"/>
        <v>2.5</v>
      </c>
      <c r="T38" s="8">
        <f t="shared" si="11"/>
        <v>2.5</v>
      </c>
      <c r="U38" s="8">
        <f t="shared" si="11"/>
        <v>2.5</v>
      </c>
      <c r="V38" s="8">
        <f t="shared" si="11"/>
        <v>2.5</v>
      </c>
      <c r="W38" s="8">
        <f t="shared" si="11"/>
        <v>2.5</v>
      </c>
      <c r="X38" s="8">
        <f t="shared" si="11"/>
        <v>2.5</v>
      </c>
      <c r="Y38" s="8">
        <f t="shared" si="11"/>
        <v>2.5</v>
      </c>
      <c r="Z38" s="8">
        <f t="shared" si="11"/>
        <v>2.5</v>
      </c>
      <c r="AA38" s="8">
        <f t="shared" si="11"/>
        <v>2.5</v>
      </c>
      <c r="AB38" s="8">
        <f t="shared" si="11"/>
        <v>2.5</v>
      </c>
      <c r="AC38" s="8">
        <f t="shared" si="11"/>
        <v>2.5</v>
      </c>
      <c r="AD38" s="8">
        <f t="shared" si="11"/>
        <v>2.5</v>
      </c>
      <c r="AE38" s="110">
        <f t="shared" ref="AE38:AE65" si="12">+B38-SUM(F38:AD38)</f>
        <v>62.5</v>
      </c>
    </row>
    <row r="39" spans="1:31">
      <c r="A39" s="109">
        <v>2022</v>
      </c>
      <c r="B39" s="8">
        <v>125</v>
      </c>
      <c r="C39" s="8"/>
      <c r="D39" s="8"/>
      <c r="E39" s="8"/>
      <c r="F39" s="8">
        <f t="shared" ref="F39:AD39" si="13">IF(F$37&gt;$A39,IF(F$37-$A40&lt;=$G$3,$B39/$G$3,0),0)</f>
        <v>2.5</v>
      </c>
      <c r="G39" s="8">
        <f t="shared" si="13"/>
        <v>2.5</v>
      </c>
      <c r="H39" s="8">
        <f t="shared" si="13"/>
        <v>2.5</v>
      </c>
      <c r="I39" s="8">
        <f t="shared" si="13"/>
        <v>2.5</v>
      </c>
      <c r="J39" s="8">
        <f t="shared" si="13"/>
        <v>2.5</v>
      </c>
      <c r="K39" s="8">
        <f t="shared" si="13"/>
        <v>2.5</v>
      </c>
      <c r="L39" s="8">
        <f t="shared" si="13"/>
        <v>2.5</v>
      </c>
      <c r="M39" s="8">
        <f t="shared" si="13"/>
        <v>2.5</v>
      </c>
      <c r="N39" s="8">
        <f t="shared" si="13"/>
        <v>2.5</v>
      </c>
      <c r="O39" s="8">
        <f t="shared" si="13"/>
        <v>2.5</v>
      </c>
      <c r="P39" s="8">
        <f t="shared" si="13"/>
        <v>2.5</v>
      </c>
      <c r="Q39" s="8">
        <f t="shared" si="13"/>
        <v>2.5</v>
      </c>
      <c r="R39" s="8">
        <f t="shared" si="13"/>
        <v>2.5</v>
      </c>
      <c r="S39" s="8">
        <f t="shared" si="13"/>
        <v>2.5</v>
      </c>
      <c r="T39" s="8">
        <f t="shared" si="13"/>
        <v>2.5</v>
      </c>
      <c r="U39" s="8">
        <f t="shared" si="13"/>
        <v>2.5</v>
      </c>
      <c r="V39" s="8">
        <f t="shared" si="13"/>
        <v>2.5</v>
      </c>
      <c r="W39" s="8">
        <f t="shared" si="13"/>
        <v>2.5</v>
      </c>
      <c r="X39" s="8">
        <f t="shared" si="13"/>
        <v>2.5</v>
      </c>
      <c r="Y39" s="8">
        <f t="shared" si="13"/>
        <v>2.5</v>
      </c>
      <c r="Z39" s="8">
        <f t="shared" si="13"/>
        <v>2.5</v>
      </c>
      <c r="AA39" s="8">
        <f t="shared" si="13"/>
        <v>2.5</v>
      </c>
      <c r="AB39" s="8">
        <f t="shared" si="13"/>
        <v>2.5</v>
      </c>
      <c r="AC39" s="8">
        <f t="shared" si="13"/>
        <v>2.5</v>
      </c>
      <c r="AD39" s="8">
        <f t="shared" si="13"/>
        <v>2.5</v>
      </c>
      <c r="AE39" s="110">
        <f t="shared" si="12"/>
        <v>62.5</v>
      </c>
    </row>
    <row r="40" spans="1:31">
      <c r="A40" s="109">
        <v>2023</v>
      </c>
      <c r="B40" s="8">
        <v>125</v>
      </c>
      <c r="C40" s="8"/>
      <c r="D40" s="8"/>
      <c r="E40" s="8"/>
      <c r="F40" s="8">
        <f t="shared" ref="F40:O49" si="14">IF(F$37&gt;$A40,IF(F$37-$A40&lt;=$G$3,$B40/$G$3,0),0)</f>
        <v>2.5</v>
      </c>
      <c r="G40" s="8">
        <f t="shared" si="14"/>
        <v>2.5</v>
      </c>
      <c r="H40" s="8">
        <f t="shared" si="14"/>
        <v>2.5</v>
      </c>
      <c r="I40" s="8">
        <f t="shared" si="14"/>
        <v>2.5</v>
      </c>
      <c r="J40" s="8">
        <f t="shared" si="14"/>
        <v>2.5</v>
      </c>
      <c r="K40" s="8">
        <f t="shared" si="14"/>
        <v>2.5</v>
      </c>
      <c r="L40" s="8">
        <f t="shared" si="14"/>
        <v>2.5</v>
      </c>
      <c r="M40" s="8">
        <f t="shared" si="14"/>
        <v>2.5</v>
      </c>
      <c r="N40" s="8">
        <f t="shared" si="14"/>
        <v>2.5</v>
      </c>
      <c r="O40" s="8">
        <f t="shared" si="14"/>
        <v>2.5</v>
      </c>
      <c r="P40" s="8">
        <f t="shared" ref="P40:AD49" si="15">IF(P$37&gt;$A40,IF(P$37-$A40&lt;=$G$3,$B40/$G$3,0),0)</f>
        <v>2.5</v>
      </c>
      <c r="Q40" s="8">
        <f t="shared" si="15"/>
        <v>2.5</v>
      </c>
      <c r="R40" s="8">
        <f t="shared" si="15"/>
        <v>2.5</v>
      </c>
      <c r="S40" s="8">
        <f t="shared" si="15"/>
        <v>2.5</v>
      </c>
      <c r="T40" s="8">
        <f t="shared" si="15"/>
        <v>2.5</v>
      </c>
      <c r="U40" s="8">
        <f t="shared" si="15"/>
        <v>2.5</v>
      </c>
      <c r="V40" s="8">
        <f t="shared" si="15"/>
        <v>2.5</v>
      </c>
      <c r="W40" s="8">
        <f t="shared" si="15"/>
        <v>2.5</v>
      </c>
      <c r="X40" s="8">
        <f t="shared" si="15"/>
        <v>2.5</v>
      </c>
      <c r="Y40" s="8">
        <f t="shared" si="15"/>
        <v>2.5</v>
      </c>
      <c r="Z40" s="8">
        <f t="shared" si="15"/>
        <v>2.5</v>
      </c>
      <c r="AA40" s="8">
        <f t="shared" si="15"/>
        <v>2.5</v>
      </c>
      <c r="AB40" s="8">
        <f t="shared" si="15"/>
        <v>2.5</v>
      </c>
      <c r="AC40" s="8">
        <f t="shared" si="15"/>
        <v>2.5</v>
      </c>
      <c r="AD40" s="8">
        <f t="shared" si="15"/>
        <v>2.5</v>
      </c>
      <c r="AE40" s="110">
        <f t="shared" si="12"/>
        <v>62.5</v>
      </c>
    </row>
    <row r="41" spans="1:31">
      <c r="A41" s="109">
        <v>2024</v>
      </c>
      <c r="B41" s="8">
        <v>0</v>
      </c>
      <c r="C41" s="8"/>
      <c r="D41" s="8"/>
      <c r="E41" s="8"/>
      <c r="F41" s="8">
        <f t="shared" si="14"/>
        <v>0</v>
      </c>
      <c r="G41" s="8">
        <f t="shared" si="14"/>
        <v>0</v>
      </c>
      <c r="H41" s="8">
        <f t="shared" si="14"/>
        <v>0</v>
      </c>
      <c r="I41" s="8">
        <f t="shared" si="14"/>
        <v>0</v>
      </c>
      <c r="J41" s="8">
        <f t="shared" si="14"/>
        <v>0</v>
      </c>
      <c r="K41" s="8">
        <f t="shared" si="14"/>
        <v>0</v>
      </c>
      <c r="L41" s="8">
        <f t="shared" si="14"/>
        <v>0</v>
      </c>
      <c r="M41" s="8">
        <f t="shared" si="14"/>
        <v>0</v>
      </c>
      <c r="N41" s="8">
        <f t="shared" si="14"/>
        <v>0</v>
      </c>
      <c r="O41" s="8">
        <f t="shared" si="14"/>
        <v>0</v>
      </c>
      <c r="P41" s="8">
        <f t="shared" si="15"/>
        <v>0</v>
      </c>
      <c r="Q41" s="8">
        <f t="shared" si="15"/>
        <v>0</v>
      </c>
      <c r="R41" s="8">
        <f t="shared" si="15"/>
        <v>0</v>
      </c>
      <c r="S41" s="8">
        <f t="shared" si="15"/>
        <v>0</v>
      </c>
      <c r="T41" s="8">
        <f t="shared" si="15"/>
        <v>0</v>
      </c>
      <c r="U41" s="8">
        <f t="shared" si="15"/>
        <v>0</v>
      </c>
      <c r="V41" s="8">
        <f t="shared" si="15"/>
        <v>0</v>
      </c>
      <c r="W41" s="8">
        <f t="shared" si="15"/>
        <v>0</v>
      </c>
      <c r="X41" s="8">
        <f t="shared" si="15"/>
        <v>0</v>
      </c>
      <c r="Y41" s="8">
        <f t="shared" si="15"/>
        <v>0</v>
      </c>
      <c r="Z41" s="8">
        <f>IF(Z$37&gt;$A41,IF(Z$37-$A41&lt;=$G$3,$B41/$G$3,0),0)</f>
        <v>0</v>
      </c>
      <c r="AA41" s="8">
        <f t="shared" si="15"/>
        <v>0</v>
      </c>
      <c r="AB41" s="8">
        <f t="shared" si="15"/>
        <v>0</v>
      </c>
      <c r="AC41" s="8">
        <f t="shared" si="15"/>
        <v>0</v>
      </c>
      <c r="AD41" s="8">
        <f t="shared" si="15"/>
        <v>0</v>
      </c>
      <c r="AE41" s="110">
        <f t="shared" si="12"/>
        <v>0</v>
      </c>
    </row>
    <row r="42" spans="1:31">
      <c r="A42" s="109">
        <v>2025</v>
      </c>
      <c r="B42" s="8">
        <v>0</v>
      </c>
      <c r="C42" s="8"/>
      <c r="D42" s="8"/>
      <c r="E42" s="8"/>
      <c r="F42" s="8">
        <f t="shared" si="14"/>
        <v>0</v>
      </c>
      <c r="G42" s="8">
        <f t="shared" si="14"/>
        <v>0</v>
      </c>
      <c r="H42" s="8">
        <f t="shared" si="14"/>
        <v>0</v>
      </c>
      <c r="I42" s="8">
        <f t="shared" si="14"/>
        <v>0</v>
      </c>
      <c r="J42" s="8">
        <f t="shared" si="14"/>
        <v>0</v>
      </c>
      <c r="K42" s="8">
        <f t="shared" si="14"/>
        <v>0</v>
      </c>
      <c r="L42" s="8">
        <f t="shared" si="14"/>
        <v>0</v>
      </c>
      <c r="M42" s="8">
        <f t="shared" si="14"/>
        <v>0</v>
      </c>
      <c r="N42" s="8">
        <f t="shared" si="14"/>
        <v>0</v>
      </c>
      <c r="O42" s="8">
        <f t="shared" si="14"/>
        <v>0</v>
      </c>
      <c r="P42" s="8">
        <f t="shared" si="15"/>
        <v>0</v>
      </c>
      <c r="Q42" s="8">
        <f t="shared" si="15"/>
        <v>0</v>
      </c>
      <c r="R42" s="8">
        <f t="shared" si="15"/>
        <v>0</v>
      </c>
      <c r="S42" s="8">
        <f t="shared" si="15"/>
        <v>0</v>
      </c>
      <c r="T42" s="8">
        <f t="shared" si="15"/>
        <v>0</v>
      </c>
      <c r="U42" s="8">
        <f t="shared" si="15"/>
        <v>0</v>
      </c>
      <c r="V42" s="8">
        <f t="shared" si="15"/>
        <v>0</v>
      </c>
      <c r="W42" s="8">
        <f t="shared" si="15"/>
        <v>0</v>
      </c>
      <c r="X42" s="8">
        <f t="shared" si="15"/>
        <v>0</v>
      </c>
      <c r="Y42" s="8">
        <f t="shared" si="15"/>
        <v>0</v>
      </c>
      <c r="Z42" s="8">
        <f t="shared" si="15"/>
        <v>0</v>
      </c>
      <c r="AA42" s="8">
        <f t="shared" si="15"/>
        <v>0</v>
      </c>
      <c r="AB42" s="8">
        <f t="shared" si="15"/>
        <v>0</v>
      </c>
      <c r="AC42" s="8">
        <f t="shared" si="15"/>
        <v>0</v>
      </c>
      <c r="AD42" s="8">
        <f t="shared" si="15"/>
        <v>0</v>
      </c>
      <c r="AE42" s="110">
        <f t="shared" si="12"/>
        <v>0</v>
      </c>
    </row>
    <row r="43" spans="1:31">
      <c r="A43" s="109">
        <v>2026</v>
      </c>
      <c r="B43" s="8">
        <v>0</v>
      </c>
      <c r="C43" s="8"/>
      <c r="D43" s="8"/>
      <c r="E43" s="8"/>
      <c r="F43" s="8">
        <f t="shared" si="14"/>
        <v>0</v>
      </c>
      <c r="G43" s="8">
        <f t="shared" si="14"/>
        <v>0</v>
      </c>
      <c r="H43" s="8">
        <f t="shared" si="14"/>
        <v>0</v>
      </c>
      <c r="I43" s="8">
        <f>IF(I$37&gt;$A43,IF(I$37-$A43&lt;=$G$3,$B43/$G$3,0),0)</f>
        <v>0</v>
      </c>
      <c r="J43" s="8">
        <f t="shared" si="14"/>
        <v>0</v>
      </c>
      <c r="K43" s="8">
        <f t="shared" si="14"/>
        <v>0</v>
      </c>
      <c r="L43" s="8">
        <f t="shared" si="14"/>
        <v>0</v>
      </c>
      <c r="M43" s="8">
        <f t="shared" si="14"/>
        <v>0</v>
      </c>
      <c r="N43" s="8">
        <f t="shared" si="14"/>
        <v>0</v>
      </c>
      <c r="O43" s="8">
        <f t="shared" si="14"/>
        <v>0</v>
      </c>
      <c r="P43" s="8">
        <f t="shared" si="15"/>
        <v>0</v>
      </c>
      <c r="Q43" s="8">
        <f t="shared" si="15"/>
        <v>0</v>
      </c>
      <c r="R43" s="8">
        <f t="shared" si="15"/>
        <v>0</v>
      </c>
      <c r="S43" s="8">
        <f t="shared" si="15"/>
        <v>0</v>
      </c>
      <c r="T43" s="8">
        <f t="shared" si="15"/>
        <v>0</v>
      </c>
      <c r="U43" s="8">
        <f t="shared" si="15"/>
        <v>0</v>
      </c>
      <c r="V43" s="8">
        <f t="shared" si="15"/>
        <v>0</v>
      </c>
      <c r="W43" s="8">
        <f t="shared" si="15"/>
        <v>0</v>
      </c>
      <c r="X43" s="8">
        <f t="shared" si="15"/>
        <v>0</v>
      </c>
      <c r="Y43" s="8">
        <f t="shared" si="15"/>
        <v>0</v>
      </c>
      <c r="Z43" s="8">
        <f t="shared" si="15"/>
        <v>0</v>
      </c>
      <c r="AA43" s="8">
        <f t="shared" si="15"/>
        <v>0</v>
      </c>
      <c r="AB43" s="8">
        <f t="shared" si="15"/>
        <v>0</v>
      </c>
      <c r="AC43" s="8">
        <f t="shared" si="15"/>
        <v>0</v>
      </c>
      <c r="AD43" s="8">
        <f t="shared" si="15"/>
        <v>0</v>
      </c>
      <c r="AE43" s="110">
        <f t="shared" si="12"/>
        <v>0</v>
      </c>
    </row>
    <row r="44" spans="1:31">
      <c r="A44" s="109">
        <v>2027</v>
      </c>
      <c r="B44" s="8">
        <v>0</v>
      </c>
      <c r="C44" s="8"/>
      <c r="D44" s="8"/>
      <c r="E44" s="8"/>
      <c r="F44" s="8">
        <f t="shared" si="14"/>
        <v>0</v>
      </c>
      <c r="G44" s="8">
        <f t="shared" si="14"/>
        <v>0</v>
      </c>
      <c r="H44" s="8">
        <f t="shared" si="14"/>
        <v>0</v>
      </c>
      <c r="I44" s="8">
        <f t="shared" si="14"/>
        <v>0</v>
      </c>
      <c r="J44" s="8">
        <f t="shared" si="14"/>
        <v>0</v>
      </c>
      <c r="K44" s="8">
        <f t="shared" si="14"/>
        <v>0</v>
      </c>
      <c r="L44" s="8">
        <f t="shared" si="14"/>
        <v>0</v>
      </c>
      <c r="M44" s="8">
        <f t="shared" si="14"/>
        <v>0</v>
      </c>
      <c r="N44" s="8">
        <f t="shared" si="14"/>
        <v>0</v>
      </c>
      <c r="O44" s="8">
        <f t="shared" si="14"/>
        <v>0</v>
      </c>
      <c r="P44" s="8">
        <f t="shared" si="15"/>
        <v>0</v>
      </c>
      <c r="Q44" s="8">
        <f t="shared" si="15"/>
        <v>0</v>
      </c>
      <c r="R44" s="8">
        <f t="shared" si="15"/>
        <v>0</v>
      </c>
      <c r="S44" s="8">
        <f t="shared" si="15"/>
        <v>0</v>
      </c>
      <c r="T44" s="8">
        <f t="shared" si="15"/>
        <v>0</v>
      </c>
      <c r="U44" s="8">
        <f t="shared" si="15"/>
        <v>0</v>
      </c>
      <c r="V44" s="8">
        <f t="shared" si="15"/>
        <v>0</v>
      </c>
      <c r="W44" s="8">
        <f t="shared" si="15"/>
        <v>0</v>
      </c>
      <c r="X44" s="8">
        <f t="shared" si="15"/>
        <v>0</v>
      </c>
      <c r="Y44" s="8">
        <f t="shared" si="15"/>
        <v>0</v>
      </c>
      <c r="Z44" s="8">
        <f>IF(Z$37&gt;$A44,IF(Z$37-$A44&lt;=$G$3,$B44/$G$3,0),0)</f>
        <v>0</v>
      </c>
      <c r="AA44" s="8">
        <f t="shared" si="15"/>
        <v>0</v>
      </c>
      <c r="AB44" s="8">
        <f t="shared" si="15"/>
        <v>0</v>
      </c>
      <c r="AC44" s="8">
        <f t="shared" si="15"/>
        <v>0</v>
      </c>
      <c r="AD44" s="8">
        <f t="shared" si="15"/>
        <v>0</v>
      </c>
      <c r="AE44" s="110">
        <f t="shared" si="12"/>
        <v>0</v>
      </c>
    </row>
    <row r="45" spans="1:31">
      <c r="A45" s="109">
        <v>2028</v>
      </c>
      <c r="B45" s="8">
        <v>0</v>
      </c>
      <c r="C45" s="8"/>
      <c r="D45" s="8"/>
      <c r="E45" s="8"/>
      <c r="F45" s="8">
        <f t="shared" si="14"/>
        <v>0</v>
      </c>
      <c r="G45" s="8">
        <f t="shared" si="14"/>
        <v>0</v>
      </c>
      <c r="H45" s="8">
        <f t="shared" si="14"/>
        <v>0</v>
      </c>
      <c r="I45" s="8">
        <f t="shared" si="14"/>
        <v>0</v>
      </c>
      <c r="J45" s="8">
        <f t="shared" si="14"/>
        <v>0</v>
      </c>
      <c r="K45" s="8">
        <f t="shared" si="14"/>
        <v>0</v>
      </c>
      <c r="L45" s="8">
        <f t="shared" si="14"/>
        <v>0</v>
      </c>
      <c r="M45" s="8">
        <f t="shared" si="14"/>
        <v>0</v>
      </c>
      <c r="N45" s="8">
        <f t="shared" si="14"/>
        <v>0</v>
      </c>
      <c r="O45" s="8">
        <f t="shared" si="14"/>
        <v>0</v>
      </c>
      <c r="P45" s="8">
        <f t="shared" si="15"/>
        <v>0</v>
      </c>
      <c r="Q45" s="8">
        <f t="shared" si="15"/>
        <v>0</v>
      </c>
      <c r="R45" s="8">
        <f t="shared" si="15"/>
        <v>0</v>
      </c>
      <c r="S45" s="8">
        <f t="shared" si="15"/>
        <v>0</v>
      </c>
      <c r="T45" s="8">
        <f t="shared" si="15"/>
        <v>0</v>
      </c>
      <c r="U45" s="8">
        <f t="shared" si="15"/>
        <v>0</v>
      </c>
      <c r="V45" s="8">
        <f t="shared" si="15"/>
        <v>0</v>
      </c>
      <c r="W45" s="8">
        <f t="shared" si="15"/>
        <v>0</v>
      </c>
      <c r="X45" s="8">
        <f t="shared" si="15"/>
        <v>0</v>
      </c>
      <c r="Y45" s="8">
        <f t="shared" si="15"/>
        <v>0</v>
      </c>
      <c r="Z45" s="8">
        <f t="shared" si="15"/>
        <v>0</v>
      </c>
      <c r="AA45" s="8">
        <f t="shared" si="15"/>
        <v>0</v>
      </c>
      <c r="AB45" s="8">
        <f t="shared" si="15"/>
        <v>0</v>
      </c>
      <c r="AC45" s="8">
        <f t="shared" si="15"/>
        <v>0</v>
      </c>
      <c r="AD45" s="8">
        <f t="shared" si="15"/>
        <v>0</v>
      </c>
      <c r="AE45" s="110">
        <f t="shared" si="12"/>
        <v>0</v>
      </c>
    </row>
    <row r="46" spans="1:31">
      <c r="A46" s="109">
        <v>2029</v>
      </c>
      <c r="B46" s="8">
        <v>0</v>
      </c>
      <c r="C46" s="8"/>
      <c r="D46" s="8"/>
      <c r="E46" s="8"/>
      <c r="F46" s="8">
        <f t="shared" si="14"/>
        <v>0</v>
      </c>
      <c r="G46" s="8">
        <f t="shared" si="14"/>
        <v>0</v>
      </c>
      <c r="H46" s="8">
        <f t="shared" si="14"/>
        <v>0</v>
      </c>
      <c r="I46" s="8">
        <f t="shared" si="14"/>
        <v>0</v>
      </c>
      <c r="J46" s="8">
        <f t="shared" si="14"/>
        <v>0</v>
      </c>
      <c r="K46" s="8">
        <f t="shared" si="14"/>
        <v>0</v>
      </c>
      <c r="L46" s="8">
        <f t="shared" si="14"/>
        <v>0</v>
      </c>
      <c r="M46" s="8">
        <f t="shared" si="14"/>
        <v>0</v>
      </c>
      <c r="N46" s="8">
        <f t="shared" si="14"/>
        <v>0</v>
      </c>
      <c r="O46" s="8">
        <f t="shared" si="14"/>
        <v>0</v>
      </c>
      <c r="P46" s="8">
        <f t="shared" si="15"/>
        <v>0</v>
      </c>
      <c r="Q46" s="8">
        <f t="shared" si="15"/>
        <v>0</v>
      </c>
      <c r="R46" s="8">
        <f t="shared" si="15"/>
        <v>0</v>
      </c>
      <c r="S46" s="8">
        <f t="shared" si="15"/>
        <v>0</v>
      </c>
      <c r="T46" s="8">
        <f t="shared" si="15"/>
        <v>0</v>
      </c>
      <c r="U46" s="8">
        <f t="shared" si="15"/>
        <v>0</v>
      </c>
      <c r="V46" s="8">
        <f t="shared" si="15"/>
        <v>0</v>
      </c>
      <c r="W46" s="8">
        <f t="shared" si="15"/>
        <v>0</v>
      </c>
      <c r="X46" s="8">
        <f t="shared" si="15"/>
        <v>0</v>
      </c>
      <c r="Y46" s="8">
        <f t="shared" si="15"/>
        <v>0</v>
      </c>
      <c r="Z46" s="8">
        <f t="shared" si="15"/>
        <v>0</v>
      </c>
      <c r="AA46" s="8">
        <f t="shared" si="15"/>
        <v>0</v>
      </c>
      <c r="AB46" s="8">
        <f t="shared" si="15"/>
        <v>0</v>
      </c>
      <c r="AC46" s="8">
        <f t="shared" si="15"/>
        <v>0</v>
      </c>
      <c r="AD46" s="8">
        <f t="shared" si="15"/>
        <v>0</v>
      </c>
      <c r="AE46" s="110">
        <f t="shared" si="12"/>
        <v>0</v>
      </c>
    </row>
    <row r="47" spans="1:31">
      <c r="A47" s="109">
        <v>2030</v>
      </c>
      <c r="B47" s="8">
        <v>0</v>
      </c>
      <c r="C47" s="8"/>
      <c r="D47" s="8"/>
      <c r="E47" s="8"/>
      <c r="F47" s="8">
        <f t="shared" si="14"/>
        <v>0</v>
      </c>
      <c r="G47" s="8">
        <f t="shared" si="14"/>
        <v>0</v>
      </c>
      <c r="H47" s="8">
        <f t="shared" si="14"/>
        <v>0</v>
      </c>
      <c r="I47" s="8">
        <f t="shared" si="14"/>
        <v>0</v>
      </c>
      <c r="J47" s="8">
        <f t="shared" si="14"/>
        <v>0</v>
      </c>
      <c r="K47" s="8">
        <f t="shared" si="14"/>
        <v>0</v>
      </c>
      <c r="L47" s="8">
        <f t="shared" si="14"/>
        <v>0</v>
      </c>
      <c r="M47" s="8">
        <f t="shared" si="14"/>
        <v>0</v>
      </c>
      <c r="N47" s="8">
        <f t="shared" si="14"/>
        <v>0</v>
      </c>
      <c r="O47" s="8">
        <f t="shared" si="14"/>
        <v>0</v>
      </c>
      <c r="P47" s="8">
        <f t="shared" si="15"/>
        <v>0</v>
      </c>
      <c r="Q47" s="8">
        <f t="shared" si="15"/>
        <v>0</v>
      </c>
      <c r="R47" s="8">
        <f t="shared" si="15"/>
        <v>0</v>
      </c>
      <c r="S47" s="8">
        <f t="shared" si="15"/>
        <v>0</v>
      </c>
      <c r="T47" s="8">
        <f t="shared" si="15"/>
        <v>0</v>
      </c>
      <c r="U47" s="8">
        <f t="shared" si="15"/>
        <v>0</v>
      </c>
      <c r="V47" s="8">
        <f t="shared" si="15"/>
        <v>0</v>
      </c>
      <c r="W47" s="8">
        <f t="shared" si="15"/>
        <v>0</v>
      </c>
      <c r="X47" s="8">
        <f t="shared" si="15"/>
        <v>0</v>
      </c>
      <c r="Y47" s="8">
        <f t="shared" si="15"/>
        <v>0</v>
      </c>
      <c r="Z47" s="8">
        <f t="shared" si="15"/>
        <v>0</v>
      </c>
      <c r="AA47" s="8">
        <f t="shared" si="15"/>
        <v>0</v>
      </c>
      <c r="AB47" s="8">
        <f t="shared" si="15"/>
        <v>0</v>
      </c>
      <c r="AC47" s="8">
        <f t="shared" si="15"/>
        <v>0</v>
      </c>
      <c r="AD47" s="8">
        <f t="shared" si="15"/>
        <v>0</v>
      </c>
      <c r="AE47" s="110">
        <f t="shared" si="12"/>
        <v>0</v>
      </c>
    </row>
    <row r="48" spans="1:31">
      <c r="A48" s="109">
        <v>2031</v>
      </c>
      <c r="B48" s="8">
        <v>0</v>
      </c>
      <c r="C48" s="8"/>
      <c r="D48" s="8"/>
      <c r="E48" s="8"/>
      <c r="F48" s="8">
        <f t="shared" si="14"/>
        <v>0</v>
      </c>
      <c r="G48" s="8">
        <f t="shared" si="14"/>
        <v>0</v>
      </c>
      <c r="H48" s="8">
        <f t="shared" si="14"/>
        <v>0</v>
      </c>
      <c r="I48" s="8">
        <f t="shared" si="14"/>
        <v>0</v>
      </c>
      <c r="J48" s="8">
        <f t="shared" si="14"/>
        <v>0</v>
      </c>
      <c r="K48" s="8">
        <f t="shared" si="14"/>
        <v>0</v>
      </c>
      <c r="L48" s="8">
        <f t="shared" si="14"/>
        <v>0</v>
      </c>
      <c r="M48" s="8">
        <f t="shared" si="14"/>
        <v>0</v>
      </c>
      <c r="N48" s="8">
        <f t="shared" si="14"/>
        <v>0</v>
      </c>
      <c r="O48" s="8">
        <f t="shared" si="14"/>
        <v>0</v>
      </c>
      <c r="P48" s="8">
        <f t="shared" si="15"/>
        <v>0</v>
      </c>
      <c r="Q48" s="8">
        <f t="shared" si="15"/>
        <v>0</v>
      </c>
      <c r="R48" s="8">
        <f t="shared" si="15"/>
        <v>0</v>
      </c>
      <c r="S48" s="8">
        <f t="shared" si="15"/>
        <v>0</v>
      </c>
      <c r="T48" s="8">
        <f t="shared" si="15"/>
        <v>0</v>
      </c>
      <c r="U48" s="8">
        <f t="shared" si="15"/>
        <v>0</v>
      </c>
      <c r="V48" s="8">
        <f t="shared" si="15"/>
        <v>0</v>
      </c>
      <c r="W48" s="8">
        <f t="shared" si="15"/>
        <v>0</v>
      </c>
      <c r="X48" s="8">
        <f t="shared" si="15"/>
        <v>0</v>
      </c>
      <c r="Y48" s="8">
        <f t="shared" si="15"/>
        <v>0</v>
      </c>
      <c r="Z48" s="8">
        <f t="shared" si="15"/>
        <v>0</v>
      </c>
      <c r="AA48" s="8">
        <f t="shared" si="15"/>
        <v>0</v>
      </c>
      <c r="AB48" s="8">
        <f t="shared" si="15"/>
        <v>0</v>
      </c>
      <c r="AC48" s="8">
        <f t="shared" si="15"/>
        <v>0</v>
      </c>
      <c r="AD48" s="8">
        <f t="shared" si="15"/>
        <v>0</v>
      </c>
      <c r="AE48" s="110">
        <f t="shared" si="12"/>
        <v>0</v>
      </c>
    </row>
    <row r="49" spans="1:31">
      <c r="A49" s="109">
        <v>2032</v>
      </c>
      <c r="B49" s="8">
        <v>0</v>
      </c>
      <c r="C49" s="8"/>
      <c r="D49" s="8"/>
      <c r="E49" s="8"/>
      <c r="F49" s="8">
        <f t="shared" si="14"/>
        <v>0</v>
      </c>
      <c r="G49" s="8">
        <f t="shared" si="14"/>
        <v>0</v>
      </c>
      <c r="H49" s="8">
        <f t="shared" si="14"/>
        <v>0</v>
      </c>
      <c r="I49" s="8">
        <f t="shared" si="14"/>
        <v>0</v>
      </c>
      <c r="J49" s="8">
        <f t="shared" si="14"/>
        <v>0</v>
      </c>
      <c r="K49" s="8">
        <f t="shared" si="14"/>
        <v>0</v>
      </c>
      <c r="L49" s="8">
        <f t="shared" si="14"/>
        <v>0</v>
      </c>
      <c r="M49" s="8">
        <f t="shared" si="14"/>
        <v>0</v>
      </c>
      <c r="N49" s="8">
        <f t="shared" si="14"/>
        <v>0</v>
      </c>
      <c r="O49" s="8">
        <f t="shared" si="14"/>
        <v>0</v>
      </c>
      <c r="P49" s="8">
        <f t="shared" si="15"/>
        <v>0</v>
      </c>
      <c r="Q49" s="8">
        <f t="shared" si="15"/>
        <v>0</v>
      </c>
      <c r="R49" s="8">
        <f t="shared" si="15"/>
        <v>0</v>
      </c>
      <c r="S49" s="8">
        <f t="shared" si="15"/>
        <v>0</v>
      </c>
      <c r="T49" s="8">
        <f t="shared" si="15"/>
        <v>0</v>
      </c>
      <c r="U49" s="8">
        <f t="shared" si="15"/>
        <v>0</v>
      </c>
      <c r="V49" s="8">
        <f t="shared" si="15"/>
        <v>0</v>
      </c>
      <c r="W49" s="8">
        <f t="shared" si="15"/>
        <v>0</v>
      </c>
      <c r="X49" s="8">
        <f t="shared" si="15"/>
        <v>0</v>
      </c>
      <c r="Y49" s="8">
        <f t="shared" si="15"/>
        <v>0</v>
      </c>
      <c r="Z49" s="8">
        <f t="shared" si="15"/>
        <v>0</v>
      </c>
      <c r="AA49" s="8">
        <f t="shared" si="15"/>
        <v>0</v>
      </c>
      <c r="AB49" s="8">
        <f t="shared" si="15"/>
        <v>0</v>
      </c>
      <c r="AC49" s="8">
        <f t="shared" si="15"/>
        <v>0</v>
      </c>
      <c r="AD49" s="8">
        <f t="shared" si="15"/>
        <v>0</v>
      </c>
      <c r="AE49" s="110">
        <f t="shared" si="12"/>
        <v>0</v>
      </c>
    </row>
    <row r="50" spans="1:31">
      <c r="A50" s="109">
        <v>2033</v>
      </c>
      <c r="B50" s="8">
        <v>0</v>
      </c>
      <c r="C50" s="8"/>
      <c r="D50" s="8"/>
      <c r="E50" s="8"/>
      <c r="F50" s="8">
        <f t="shared" ref="F50:O59" si="16">IF(F$37&gt;$A50,IF(F$37-$A50&lt;=$G$3,$B50/$G$3,0),0)</f>
        <v>0</v>
      </c>
      <c r="G50" s="8">
        <f t="shared" si="16"/>
        <v>0</v>
      </c>
      <c r="H50" s="8">
        <f t="shared" si="16"/>
        <v>0</v>
      </c>
      <c r="I50" s="8">
        <f t="shared" si="16"/>
        <v>0</v>
      </c>
      <c r="J50" s="8">
        <f t="shared" si="16"/>
        <v>0</v>
      </c>
      <c r="K50" s="8">
        <f t="shared" si="16"/>
        <v>0</v>
      </c>
      <c r="L50" s="8">
        <f t="shared" si="16"/>
        <v>0</v>
      </c>
      <c r="M50" s="8">
        <f t="shared" si="16"/>
        <v>0</v>
      </c>
      <c r="N50" s="8">
        <f t="shared" si="16"/>
        <v>0</v>
      </c>
      <c r="O50" s="8">
        <f t="shared" si="16"/>
        <v>0</v>
      </c>
      <c r="P50" s="8">
        <f t="shared" ref="P50:AD59" si="17">IF(P$37&gt;$A50,IF(P$37-$A50&lt;=$G$3,$B50/$G$3,0),0)</f>
        <v>0</v>
      </c>
      <c r="Q50" s="8">
        <f t="shared" si="17"/>
        <v>0</v>
      </c>
      <c r="R50" s="8">
        <f t="shared" si="17"/>
        <v>0</v>
      </c>
      <c r="S50" s="8">
        <f t="shared" si="17"/>
        <v>0</v>
      </c>
      <c r="T50" s="8">
        <f t="shared" si="17"/>
        <v>0</v>
      </c>
      <c r="U50" s="8">
        <f t="shared" si="17"/>
        <v>0</v>
      </c>
      <c r="V50" s="8">
        <f t="shared" si="17"/>
        <v>0</v>
      </c>
      <c r="W50" s="8">
        <f t="shared" si="17"/>
        <v>0</v>
      </c>
      <c r="X50" s="8">
        <f t="shared" si="17"/>
        <v>0</v>
      </c>
      <c r="Y50" s="8">
        <f t="shared" si="17"/>
        <v>0</v>
      </c>
      <c r="Z50" s="8">
        <f t="shared" si="17"/>
        <v>0</v>
      </c>
      <c r="AA50" s="8">
        <f t="shared" si="17"/>
        <v>0</v>
      </c>
      <c r="AB50" s="8">
        <f t="shared" si="17"/>
        <v>0</v>
      </c>
      <c r="AC50" s="8">
        <f t="shared" si="17"/>
        <v>0</v>
      </c>
      <c r="AD50" s="8">
        <f t="shared" si="17"/>
        <v>0</v>
      </c>
      <c r="AE50" s="110">
        <f t="shared" si="12"/>
        <v>0</v>
      </c>
    </row>
    <row r="51" spans="1:31">
      <c r="A51" s="109">
        <v>2034</v>
      </c>
      <c r="B51" s="8">
        <v>0</v>
      </c>
      <c r="C51" s="8"/>
      <c r="D51" s="8"/>
      <c r="E51" s="8"/>
      <c r="F51" s="8">
        <f t="shared" si="16"/>
        <v>0</v>
      </c>
      <c r="G51" s="8">
        <f t="shared" si="16"/>
        <v>0</v>
      </c>
      <c r="H51" s="8">
        <f t="shared" si="16"/>
        <v>0</v>
      </c>
      <c r="I51" s="8">
        <f t="shared" si="16"/>
        <v>0</v>
      </c>
      <c r="J51" s="8">
        <f t="shared" si="16"/>
        <v>0</v>
      </c>
      <c r="K51" s="8">
        <f t="shared" si="16"/>
        <v>0</v>
      </c>
      <c r="L51" s="8">
        <f t="shared" si="16"/>
        <v>0</v>
      </c>
      <c r="M51" s="8">
        <f t="shared" si="16"/>
        <v>0</v>
      </c>
      <c r="N51" s="8">
        <f t="shared" si="16"/>
        <v>0</v>
      </c>
      <c r="O51" s="8">
        <f t="shared" si="16"/>
        <v>0</v>
      </c>
      <c r="P51" s="8">
        <f t="shared" si="17"/>
        <v>0</v>
      </c>
      <c r="Q51" s="8">
        <f t="shared" si="17"/>
        <v>0</v>
      </c>
      <c r="R51" s="8">
        <f t="shared" si="17"/>
        <v>0</v>
      </c>
      <c r="S51" s="8">
        <f t="shared" si="17"/>
        <v>0</v>
      </c>
      <c r="T51" s="8">
        <f t="shared" si="17"/>
        <v>0</v>
      </c>
      <c r="U51" s="8">
        <f t="shared" si="17"/>
        <v>0</v>
      </c>
      <c r="V51" s="8">
        <f t="shared" si="17"/>
        <v>0</v>
      </c>
      <c r="W51" s="8">
        <f t="shared" si="17"/>
        <v>0</v>
      </c>
      <c r="X51" s="8">
        <f t="shared" si="17"/>
        <v>0</v>
      </c>
      <c r="Y51" s="8">
        <f t="shared" si="17"/>
        <v>0</v>
      </c>
      <c r="Z51" s="8">
        <f t="shared" si="17"/>
        <v>0</v>
      </c>
      <c r="AA51" s="8">
        <f t="shared" si="17"/>
        <v>0</v>
      </c>
      <c r="AB51" s="8">
        <f t="shared" si="17"/>
        <v>0</v>
      </c>
      <c r="AC51" s="8">
        <f t="shared" si="17"/>
        <v>0</v>
      </c>
      <c r="AD51" s="8">
        <f t="shared" si="17"/>
        <v>0</v>
      </c>
      <c r="AE51" s="110">
        <f t="shared" si="12"/>
        <v>0</v>
      </c>
    </row>
    <row r="52" spans="1:31">
      <c r="A52" s="109">
        <v>2035</v>
      </c>
      <c r="B52" s="8">
        <v>0</v>
      </c>
      <c r="C52" s="8"/>
      <c r="D52" s="8"/>
      <c r="E52" s="8"/>
      <c r="F52" s="8">
        <f t="shared" si="16"/>
        <v>0</v>
      </c>
      <c r="G52" s="8">
        <f t="shared" si="16"/>
        <v>0</v>
      </c>
      <c r="H52" s="8">
        <f t="shared" si="16"/>
        <v>0</v>
      </c>
      <c r="I52" s="8">
        <f t="shared" si="16"/>
        <v>0</v>
      </c>
      <c r="J52" s="8">
        <f t="shared" si="16"/>
        <v>0</v>
      </c>
      <c r="K52" s="8">
        <f t="shared" si="16"/>
        <v>0</v>
      </c>
      <c r="L52" s="8">
        <f t="shared" si="16"/>
        <v>0</v>
      </c>
      <c r="M52" s="8">
        <f t="shared" si="16"/>
        <v>0</v>
      </c>
      <c r="N52" s="8">
        <f t="shared" si="16"/>
        <v>0</v>
      </c>
      <c r="O52" s="8">
        <f t="shared" si="16"/>
        <v>0</v>
      </c>
      <c r="P52" s="8">
        <f t="shared" si="17"/>
        <v>0</v>
      </c>
      <c r="Q52" s="8">
        <f t="shared" si="17"/>
        <v>0</v>
      </c>
      <c r="R52" s="8">
        <f t="shared" si="17"/>
        <v>0</v>
      </c>
      <c r="S52" s="8">
        <f t="shared" si="17"/>
        <v>0</v>
      </c>
      <c r="T52" s="8">
        <f t="shared" si="17"/>
        <v>0</v>
      </c>
      <c r="U52" s="8">
        <f t="shared" si="17"/>
        <v>0</v>
      </c>
      <c r="V52" s="8">
        <f t="shared" si="17"/>
        <v>0</v>
      </c>
      <c r="W52" s="8">
        <f t="shared" si="17"/>
        <v>0</v>
      </c>
      <c r="X52" s="8">
        <f t="shared" si="17"/>
        <v>0</v>
      </c>
      <c r="Y52" s="8">
        <f t="shared" si="17"/>
        <v>0</v>
      </c>
      <c r="Z52" s="8">
        <f t="shared" si="17"/>
        <v>0</v>
      </c>
      <c r="AA52" s="8">
        <f t="shared" si="17"/>
        <v>0</v>
      </c>
      <c r="AB52" s="8">
        <f t="shared" si="17"/>
        <v>0</v>
      </c>
      <c r="AC52" s="8">
        <f t="shared" si="17"/>
        <v>0</v>
      </c>
      <c r="AD52" s="8">
        <f t="shared" si="17"/>
        <v>0</v>
      </c>
      <c r="AE52" s="110">
        <f t="shared" si="12"/>
        <v>0</v>
      </c>
    </row>
    <row r="53" spans="1:31">
      <c r="A53" s="109">
        <v>2036</v>
      </c>
      <c r="B53" s="8">
        <v>0</v>
      </c>
      <c r="C53" s="8"/>
      <c r="D53" s="8"/>
      <c r="E53" s="8"/>
      <c r="F53" s="8">
        <f t="shared" si="16"/>
        <v>0</v>
      </c>
      <c r="G53" s="8">
        <f t="shared" si="16"/>
        <v>0</v>
      </c>
      <c r="H53" s="8">
        <f t="shared" si="16"/>
        <v>0</v>
      </c>
      <c r="I53" s="8">
        <f t="shared" si="16"/>
        <v>0</v>
      </c>
      <c r="J53" s="8">
        <f t="shared" si="16"/>
        <v>0</v>
      </c>
      <c r="K53" s="8">
        <f t="shared" si="16"/>
        <v>0</v>
      </c>
      <c r="L53" s="8">
        <f t="shared" si="16"/>
        <v>0</v>
      </c>
      <c r="M53" s="8">
        <f t="shared" si="16"/>
        <v>0</v>
      </c>
      <c r="N53" s="8">
        <f t="shared" si="16"/>
        <v>0</v>
      </c>
      <c r="O53" s="8">
        <f t="shared" si="16"/>
        <v>0</v>
      </c>
      <c r="P53" s="8">
        <f t="shared" si="17"/>
        <v>0</v>
      </c>
      <c r="Q53" s="8">
        <f t="shared" si="17"/>
        <v>0</v>
      </c>
      <c r="R53" s="8">
        <f t="shared" si="17"/>
        <v>0</v>
      </c>
      <c r="S53" s="8">
        <f t="shared" si="17"/>
        <v>0</v>
      </c>
      <c r="T53" s="8">
        <f t="shared" si="17"/>
        <v>0</v>
      </c>
      <c r="U53" s="8">
        <f t="shared" si="17"/>
        <v>0</v>
      </c>
      <c r="V53" s="8">
        <f t="shared" si="17"/>
        <v>0</v>
      </c>
      <c r="W53" s="8">
        <f t="shared" si="17"/>
        <v>0</v>
      </c>
      <c r="X53" s="8">
        <f t="shared" si="17"/>
        <v>0</v>
      </c>
      <c r="Y53" s="8">
        <f t="shared" si="17"/>
        <v>0</v>
      </c>
      <c r="Z53" s="8">
        <f t="shared" si="17"/>
        <v>0</v>
      </c>
      <c r="AA53" s="8">
        <f t="shared" si="17"/>
        <v>0</v>
      </c>
      <c r="AB53" s="8">
        <f t="shared" si="17"/>
        <v>0</v>
      </c>
      <c r="AC53" s="8">
        <f t="shared" si="17"/>
        <v>0</v>
      </c>
      <c r="AD53" s="8">
        <f t="shared" si="17"/>
        <v>0</v>
      </c>
      <c r="AE53" s="110">
        <f t="shared" si="12"/>
        <v>0</v>
      </c>
    </row>
    <row r="54" spans="1:31">
      <c r="A54" s="109">
        <v>2037</v>
      </c>
      <c r="B54" s="8">
        <v>0</v>
      </c>
      <c r="C54" s="8"/>
      <c r="D54" s="8"/>
      <c r="E54" s="8"/>
      <c r="F54" s="8">
        <f t="shared" si="16"/>
        <v>0</v>
      </c>
      <c r="G54" s="8">
        <f t="shared" si="16"/>
        <v>0</v>
      </c>
      <c r="H54" s="8">
        <f t="shared" si="16"/>
        <v>0</v>
      </c>
      <c r="I54" s="8">
        <f t="shared" si="16"/>
        <v>0</v>
      </c>
      <c r="J54" s="8">
        <f t="shared" si="16"/>
        <v>0</v>
      </c>
      <c r="K54" s="8">
        <f t="shared" si="16"/>
        <v>0</v>
      </c>
      <c r="L54" s="8">
        <f t="shared" si="16"/>
        <v>0</v>
      </c>
      <c r="M54" s="8">
        <f t="shared" si="16"/>
        <v>0</v>
      </c>
      <c r="N54" s="8">
        <f t="shared" si="16"/>
        <v>0</v>
      </c>
      <c r="O54" s="8">
        <f t="shared" si="16"/>
        <v>0</v>
      </c>
      <c r="P54" s="8">
        <f t="shared" si="17"/>
        <v>0</v>
      </c>
      <c r="Q54" s="8">
        <f t="shared" si="17"/>
        <v>0</v>
      </c>
      <c r="R54" s="8">
        <f t="shared" si="17"/>
        <v>0</v>
      </c>
      <c r="S54" s="8">
        <f t="shared" si="17"/>
        <v>0</v>
      </c>
      <c r="T54" s="8">
        <f t="shared" si="17"/>
        <v>0</v>
      </c>
      <c r="U54" s="8">
        <f t="shared" si="17"/>
        <v>0</v>
      </c>
      <c r="V54" s="8">
        <f t="shared" si="17"/>
        <v>0</v>
      </c>
      <c r="W54" s="8">
        <f t="shared" si="17"/>
        <v>0</v>
      </c>
      <c r="X54" s="8">
        <f t="shared" si="17"/>
        <v>0</v>
      </c>
      <c r="Y54" s="8">
        <f t="shared" si="17"/>
        <v>0</v>
      </c>
      <c r="Z54" s="8">
        <f t="shared" si="17"/>
        <v>0</v>
      </c>
      <c r="AA54" s="8">
        <f t="shared" si="17"/>
        <v>0</v>
      </c>
      <c r="AB54" s="8">
        <f t="shared" si="17"/>
        <v>0</v>
      </c>
      <c r="AC54" s="8">
        <f t="shared" si="17"/>
        <v>0</v>
      </c>
      <c r="AD54" s="8">
        <f t="shared" si="17"/>
        <v>0</v>
      </c>
      <c r="AE54" s="110">
        <f t="shared" si="12"/>
        <v>0</v>
      </c>
    </row>
    <row r="55" spans="1:31">
      <c r="A55" s="109">
        <v>2038</v>
      </c>
      <c r="B55" s="8">
        <v>0</v>
      </c>
      <c r="C55" s="8"/>
      <c r="D55" s="8"/>
      <c r="E55" s="8"/>
      <c r="F55" s="8">
        <f t="shared" si="16"/>
        <v>0</v>
      </c>
      <c r="G55" s="8">
        <f t="shared" si="16"/>
        <v>0</v>
      </c>
      <c r="H55" s="8">
        <f t="shared" si="16"/>
        <v>0</v>
      </c>
      <c r="I55" s="8">
        <f t="shared" si="16"/>
        <v>0</v>
      </c>
      <c r="J55" s="8">
        <f t="shared" si="16"/>
        <v>0</v>
      </c>
      <c r="K55" s="8">
        <f t="shared" si="16"/>
        <v>0</v>
      </c>
      <c r="L55" s="8">
        <f t="shared" si="16"/>
        <v>0</v>
      </c>
      <c r="M55" s="8">
        <f t="shared" si="16"/>
        <v>0</v>
      </c>
      <c r="N55" s="8">
        <f t="shared" si="16"/>
        <v>0</v>
      </c>
      <c r="O55" s="8">
        <f t="shared" si="16"/>
        <v>0</v>
      </c>
      <c r="P55" s="8">
        <f t="shared" si="17"/>
        <v>0</v>
      </c>
      <c r="Q55" s="8">
        <f t="shared" si="17"/>
        <v>0</v>
      </c>
      <c r="R55" s="8">
        <f t="shared" si="17"/>
        <v>0</v>
      </c>
      <c r="S55" s="8">
        <f t="shared" si="17"/>
        <v>0</v>
      </c>
      <c r="T55" s="8">
        <f t="shared" si="17"/>
        <v>0</v>
      </c>
      <c r="U55" s="8">
        <f t="shared" si="17"/>
        <v>0</v>
      </c>
      <c r="V55" s="8">
        <f t="shared" si="17"/>
        <v>0</v>
      </c>
      <c r="W55" s="8">
        <f t="shared" si="17"/>
        <v>0</v>
      </c>
      <c r="X55" s="8">
        <f t="shared" si="17"/>
        <v>0</v>
      </c>
      <c r="Y55" s="8">
        <f t="shared" si="17"/>
        <v>0</v>
      </c>
      <c r="Z55" s="8">
        <f t="shared" si="17"/>
        <v>0</v>
      </c>
      <c r="AA55" s="8">
        <f t="shared" si="17"/>
        <v>0</v>
      </c>
      <c r="AB55" s="8">
        <f t="shared" si="17"/>
        <v>0</v>
      </c>
      <c r="AC55" s="8">
        <f t="shared" si="17"/>
        <v>0</v>
      </c>
      <c r="AD55" s="8">
        <f t="shared" si="17"/>
        <v>0</v>
      </c>
      <c r="AE55" s="110">
        <f t="shared" si="12"/>
        <v>0</v>
      </c>
    </row>
    <row r="56" spans="1:31">
      <c r="A56" s="109">
        <v>2039</v>
      </c>
      <c r="B56" s="8">
        <v>0</v>
      </c>
      <c r="C56" s="8"/>
      <c r="D56" s="8"/>
      <c r="E56" s="8"/>
      <c r="F56" s="8">
        <f t="shared" si="16"/>
        <v>0</v>
      </c>
      <c r="G56" s="8">
        <f t="shared" si="16"/>
        <v>0</v>
      </c>
      <c r="H56" s="8">
        <f t="shared" si="16"/>
        <v>0</v>
      </c>
      <c r="I56" s="8">
        <f t="shared" si="16"/>
        <v>0</v>
      </c>
      <c r="J56" s="8">
        <f t="shared" si="16"/>
        <v>0</v>
      </c>
      <c r="K56" s="8">
        <f t="shared" si="16"/>
        <v>0</v>
      </c>
      <c r="L56" s="8">
        <f t="shared" si="16"/>
        <v>0</v>
      </c>
      <c r="M56" s="8">
        <f t="shared" si="16"/>
        <v>0</v>
      </c>
      <c r="N56" s="8">
        <f t="shared" si="16"/>
        <v>0</v>
      </c>
      <c r="O56" s="8">
        <f t="shared" si="16"/>
        <v>0</v>
      </c>
      <c r="P56" s="8">
        <f t="shared" si="17"/>
        <v>0</v>
      </c>
      <c r="Q56" s="8">
        <f t="shared" si="17"/>
        <v>0</v>
      </c>
      <c r="R56" s="8">
        <f t="shared" si="17"/>
        <v>0</v>
      </c>
      <c r="S56" s="8">
        <f t="shared" si="17"/>
        <v>0</v>
      </c>
      <c r="T56" s="8">
        <f t="shared" si="17"/>
        <v>0</v>
      </c>
      <c r="U56" s="8">
        <f t="shared" si="17"/>
        <v>0</v>
      </c>
      <c r="V56" s="8">
        <f t="shared" si="17"/>
        <v>0</v>
      </c>
      <c r="W56" s="8">
        <f t="shared" si="17"/>
        <v>0</v>
      </c>
      <c r="X56" s="8">
        <f t="shared" si="17"/>
        <v>0</v>
      </c>
      <c r="Y56" s="8">
        <f t="shared" si="17"/>
        <v>0</v>
      </c>
      <c r="Z56" s="8">
        <f t="shared" si="17"/>
        <v>0</v>
      </c>
      <c r="AA56" s="8">
        <f t="shared" si="17"/>
        <v>0</v>
      </c>
      <c r="AB56" s="8">
        <f t="shared" si="17"/>
        <v>0</v>
      </c>
      <c r="AC56" s="8">
        <f t="shared" si="17"/>
        <v>0</v>
      </c>
      <c r="AD56" s="8">
        <f t="shared" si="17"/>
        <v>0</v>
      </c>
      <c r="AE56" s="110">
        <f t="shared" si="12"/>
        <v>0</v>
      </c>
    </row>
    <row r="57" spans="1:31">
      <c r="A57" s="109">
        <v>2040</v>
      </c>
      <c r="B57" s="8">
        <v>0</v>
      </c>
      <c r="C57" s="8"/>
      <c r="D57" s="8"/>
      <c r="E57" s="8"/>
      <c r="F57" s="8">
        <f t="shared" si="16"/>
        <v>0</v>
      </c>
      <c r="G57" s="8">
        <f t="shared" si="16"/>
        <v>0</v>
      </c>
      <c r="H57" s="8">
        <f t="shared" si="16"/>
        <v>0</v>
      </c>
      <c r="I57" s="8">
        <f t="shared" si="16"/>
        <v>0</v>
      </c>
      <c r="J57" s="8">
        <f t="shared" si="16"/>
        <v>0</v>
      </c>
      <c r="K57" s="8">
        <f t="shared" si="16"/>
        <v>0</v>
      </c>
      <c r="L57" s="8">
        <f t="shared" si="16"/>
        <v>0</v>
      </c>
      <c r="M57" s="8">
        <f t="shared" si="16"/>
        <v>0</v>
      </c>
      <c r="N57" s="8">
        <f t="shared" si="16"/>
        <v>0</v>
      </c>
      <c r="O57" s="8">
        <f t="shared" si="16"/>
        <v>0</v>
      </c>
      <c r="P57" s="8">
        <f t="shared" si="17"/>
        <v>0</v>
      </c>
      <c r="Q57" s="8">
        <f t="shared" si="17"/>
        <v>0</v>
      </c>
      <c r="R57" s="8">
        <f t="shared" si="17"/>
        <v>0</v>
      </c>
      <c r="S57" s="8">
        <f t="shared" si="17"/>
        <v>0</v>
      </c>
      <c r="T57" s="8">
        <f t="shared" si="17"/>
        <v>0</v>
      </c>
      <c r="U57" s="8">
        <f t="shared" si="17"/>
        <v>0</v>
      </c>
      <c r="V57" s="8">
        <f t="shared" si="17"/>
        <v>0</v>
      </c>
      <c r="W57" s="8">
        <f t="shared" si="17"/>
        <v>0</v>
      </c>
      <c r="X57" s="8">
        <f t="shared" si="17"/>
        <v>0</v>
      </c>
      <c r="Y57" s="8">
        <f t="shared" si="17"/>
        <v>0</v>
      </c>
      <c r="Z57" s="8">
        <f t="shared" si="17"/>
        <v>0</v>
      </c>
      <c r="AA57" s="8">
        <f t="shared" si="17"/>
        <v>0</v>
      </c>
      <c r="AB57" s="8">
        <f t="shared" si="17"/>
        <v>0</v>
      </c>
      <c r="AC57" s="8">
        <f t="shared" si="17"/>
        <v>0</v>
      </c>
      <c r="AD57" s="8">
        <f t="shared" si="17"/>
        <v>0</v>
      </c>
      <c r="AE57" s="110">
        <f t="shared" si="12"/>
        <v>0</v>
      </c>
    </row>
    <row r="58" spans="1:31">
      <c r="A58" s="109">
        <v>2041</v>
      </c>
      <c r="B58" s="8">
        <v>0</v>
      </c>
      <c r="C58" s="8"/>
      <c r="D58" s="8"/>
      <c r="E58" s="8"/>
      <c r="F58" s="8">
        <f t="shared" si="16"/>
        <v>0</v>
      </c>
      <c r="G58" s="8">
        <f t="shared" si="16"/>
        <v>0</v>
      </c>
      <c r="H58" s="8">
        <f t="shared" si="16"/>
        <v>0</v>
      </c>
      <c r="I58" s="8">
        <f t="shared" si="16"/>
        <v>0</v>
      </c>
      <c r="J58" s="8">
        <f t="shared" si="16"/>
        <v>0</v>
      </c>
      <c r="K58" s="8">
        <f t="shared" si="16"/>
        <v>0</v>
      </c>
      <c r="L58" s="8">
        <f t="shared" si="16"/>
        <v>0</v>
      </c>
      <c r="M58" s="8">
        <f t="shared" si="16"/>
        <v>0</v>
      </c>
      <c r="N58" s="8">
        <f t="shared" si="16"/>
        <v>0</v>
      </c>
      <c r="O58" s="8">
        <f t="shared" si="16"/>
        <v>0</v>
      </c>
      <c r="P58" s="8">
        <f t="shared" si="17"/>
        <v>0</v>
      </c>
      <c r="Q58" s="8">
        <f t="shared" si="17"/>
        <v>0</v>
      </c>
      <c r="R58" s="8">
        <f t="shared" si="17"/>
        <v>0</v>
      </c>
      <c r="S58" s="8">
        <f t="shared" si="17"/>
        <v>0</v>
      </c>
      <c r="T58" s="8">
        <f t="shared" si="17"/>
        <v>0</v>
      </c>
      <c r="U58" s="8">
        <f t="shared" si="17"/>
        <v>0</v>
      </c>
      <c r="V58" s="8">
        <f t="shared" si="17"/>
        <v>0</v>
      </c>
      <c r="W58" s="8">
        <f t="shared" si="17"/>
        <v>0</v>
      </c>
      <c r="X58" s="8">
        <f t="shared" si="17"/>
        <v>0</v>
      </c>
      <c r="Y58" s="8">
        <f t="shared" si="17"/>
        <v>0</v>
      </c>
      <c r="Z58" s="8">
        <f t="shared" si="17"/>
        <v>0</v>
      </c>
      <c r="AA58" s="8">
        <f t="shared" si="17"/>
        <v>0</v>
      </c>
      <c r="AB58" s="8">
        <f t="shared" si="17"/>
        <v>0</v>
      </c>
      <c r="AC58" s="8">
        <f t="shared" si="17"/>
        <v>0</v>
      </c>
      <c r="AD58" s="8">
        <f t="shared" si="17"/>
        <v>0</v>
      </c>
      <c r="AE58" s="110">
        <f t="shared" si="12"/>
        <v>0</v>
      </c>
    </row>
    <row r="59" spans="1:31">
      <c r="A59" s="109">
        <v>2042</v>
      </c>
      <c r="B59" s="8">
        <v>0</v>
      </c>
      <c r="C59" s="8"/>
      <c r="D59" s="8"/>
      <c r="E59" s="8"/>
      <c r="F59" s="8">
        <f t="shared" si="16"/>
        <v>0</v>
      </c>
      <c r="G59" s="8">
        <f t="shared" si="16"/>
        <v>0</v>
      </c>
      <c r="H59" s="8">
        <f t="shared" si="16"/>
        <v>0</v>
      </c>
      <c r="I59" s="8">
        <f t="shared" si="16"/>
        <v>0</v>
      </c>
      <c r="J59" s="8">
        <f t="shared" si="16"/>
        <v>0</v>
      </c>
      <c r="K59" s="8">
        <f t="shared" si="16"/>
        <v>0</v>
      </c>
      <c r="L59" s="8">
        <f t="shared" si="16"/>
        <v>0</v>
      </c>
      <c r="M59" s="8">
        <f t="shared" si="16"/>
        <v>0</v>
      </c>
      <c r="N59" s="8">
        <f t="shared" si="16"/>
        <v>0</v>
      </c>
      <c r="O59" s="8">
        <f t="shared" si="16"/>
        <v>0</v>
      </c>
      <c r="P59" s="8">
        <f t="shared" si="17"/>
        <v>0</v>
      </c>
      <c r="Q59" s="8">
        <f t="shared" si="17"/>
        <v>0</v>
      </c>
      <c r="R59" s="8">
        <f t="shared" si="17"/>
        <v>0</v>
      </c>
      <c r="S59" s="8">
        <f t="shared" si="17"/>
        <v>0</v>
      </c>
      <c r="T59" s="8">
        <f t="shared" si="17"/>
        <v>0</v>
      </c>
      <c r="U59" s="8">
        <f t="shared" si="17"/>
        <v>0</v>
      </c>
      <c r="V59" s="8">
        <f t="shared" si="17"/>
        <v>0</v>
      </c>
      <c r="W59" s="8">
        <f t="shared" si="17"/>
        <v>0</v>
      </c>
      <c r="X59" s="8">
        <f t="shared" si="17"/>
        <v>0</v>
      </c>
      <c r="Y59" s="8">
        <f t="shared" si="17"/>
        <v>0</v>
      </c>
      <c r="Z59" s="8">
        <f t="shared" si="17"/>
        <v>0</v>
      </c>
      <c r="AA59" s="8">
        <f t="shared" si="17"/>
        <v>0</v>
      </c>
      <c r="AB59" s="8">
        <f t="shared" si="17"/>
        <v>0</v>
      </c>
      <c r="AC59" s="8">
        <f t="shared" si="17"/>
        <v>0</v>
      </c>
      <c r="AD59" s="8">
        <f t="shared" si="17"/>
        <v>0</v>
      </c>
      <c r="AE59" s="110">
        <f t="shared" si="12"/>
        <v>0</v>
      </c>
    </row>
    <row r="60" spans="1:31">
      <c r="A60" s="109">
        <v>2043</v>
      </c>
      <c r="B60" s="8">
        <v>0</v>
      </c>
      <c r="C60" s="8"/>
      <c r="D60" s="8"/>
      <c r="E60" s="8"/>
      <c r="F60" s="8">
        <f t="shared" ref="F60:O65" si="18">IF(F$37&gt;$A60,IF(F$37-$A60&lt;=$G$3,$B60/$G$3,0),0)</f>
        <v>0</v>
      </c>
      <c r="G60" s="8">
        <f t="shared" si="18"/>
        <v>0</v>
      </c>
      <c r="H60" s="8">
        <f t="shared" si="18"/>
        <v>0</v>
      </c>
      <c r="I60" s="8">
        <f t="shared" si="18"/>
        <v>0</v>
      </c>
      <c r="J60" s="8">
        <f t="shared" si="18"/>
        <v>0</v>
      </c>
      <c r="K60" s="8">
        <f t="shared" si="18"/>
        <v>0</v>
      </c>
      <c r="L60" s="8">
        <f t="shared" si="18"/>
        <v>0</v>
      </c>
      <c r="M60" s="8">
        <f t="shared" si="18"/>
        <v>0</v>
      </c>
      <c r="N60" s="8">
        <f t="shared" si="18"/>
        <v>0</v>
      </c>
      <c r="O60" s="8">
        <f t="shared" si="18"/>
        <v>0</v>
      </c>
      <c r="P60" s="8">
        <f t="shared" ref="P60:AD65" si="19">IF(P$37&gt;$A60,IF(P$37-$A60&lt;=$G$3,$B60/$G$3,0),0)</f>
        <v>0</v>
      </c>
      <c r="Q60" s="8">
        <f t="shared" si="19"/>
        <v>0</v>
      </c>
      <c r="R60" s="8">
        <f t="shared" si="19"/>
        <v>0</v>
      </c>
      <c r="S60" s="8">
        <f t="shared" si="19"/>
        <v>0</v>
      </c>
      <c r="T60" s="8">
        <f t="shared" si="19"/>
        <v>0</v>
      </c>
      <c r="U60" s="8">
        <f t="shared" si="19"/>
        <v>0</v>
      </c>
      <c r="V60" s="8">
        <f t="shared" si="19"/>
        <v>0</v>
      </c>
      <c r="W60" s="8">
        <f t="shared" si="19"/>
        <v>0</v>
      </c>
      <c r="X60" s="8">
        <f t="shared" si="19"/>
        <v>0</v>
      </c>
      <c r="Y60" s="8">
        <f t="shared" si="19"/>
        <v>0</v>
      </c>
      <c r="Z60" s="8">
        <f t="shared" si="19"/>
        <v>0</v>
      </c>
      <c r="AA60" s="8">
        <f t="shared" si="19"/>
        <v>0</v>
      </c>
      <c r="AB60" s="8">
        <f t="shared" si="19"/>
        <v>0</v>
      </c>
      <c r="AC60" s="8">
        <f t="shared" si="19"/>
        <v>0</v>
      </c>
      <c r="AD60" s="8">
        <f t="shared" si="19"/>
        <v>0</v>
      </c>
      <c r="AE60" s="110">
        <f t="shared" si="12"/>
        <v>0</v>
      </c>
    </row>
    <row r="61" spans="1:31">
      <c r="A61" s="109">
        <v>2044</v>
      </c>
      <c r="B61" s="8">
        <v>0</v>
      </c>
      <c r="C61" s="8"/>
      <c r="D61" s="8"/>
      <c r="E61" s="8"/>
      <c r="F61" s="8">
        <f t="shared" si="18"/>
        <v>0</v>
      </c>
      <c r="G61" s="8">
        <f t="shared" si="18"/>
        <v>0</v>
      </c>
      <c r="H61" s="8">
        <f t="shared" si="18"/>
        <v>0</v>
      </c>
      <c r="I61" s="8">
        <f t="shared" si="18"/>
        <v>0</v>
      </c>
      <c r="J61" s="8">
        <f t="shared" si="18"/>
        <v>0</v>
      </c>
      <c r="K61" s="8">
        <f t="shared" si="18"/>
        <v>0</v>
      </c>
      <c r="L61" s="8">
        <f t="shared" si="18"/>
        <v>0</v>
      </c>
      <c r="M61" s="8">
        <f t="shared" si="18"/>
        <v>0</v>
      </c>
      <c r="N61" s="8">
        <f t="shared" si="18"/>
        <v>0</v>
      </c>
      <c r="O61" s="8">
        <f t="shared" si="18"/>
        <v>0</v>
      </c>
      <c r="P61" s="8">
        <f t="shared" si="19"/>
        <v>0</v>
      </c>
      <c r="Q61" s="8">
        <f t="shared" si="19"/>
        <v>0</v>
      </c>
      <c r="R61" s="8">
        <f t="shared" si="19"/>
        <v>0</v>
      </c>
      <c r="S61" s="8">
        <f t="shared" si="19"/>
        <v>0</v>
      </c>
      <c r="T61" s="8">
        <f t="shared" si="19"/>
        <v>0</v>
      </c>
      <c r="U61" s="8">
        <f t="shared" si="19"/>
        <v>0</v>
      </c>
      <c r="V61" s="8">
        <f t="shared" si="19"/>
        <v>0</v>
      </c>
      <c r="W61" s="8">
        <f t="shared" si="19"/>
        <v>0</v>
      </c>
      <c r="X61" s="8">
        <f t="shared" si="19"/>
        <v>0</v>
      </c>
      <c r="Y61" s="8">
        <f t="shared" si="19"/>
        <v>0</v>
      </c>
      <c r="Z61" s="8">
        <f t="shared" si="19"/>
        <v>0</v>
      </c>
      <c r="AA61" s="8">
        <f t="shared" si="19"/>
        <v>0</v>
      </c>
      <c r="AB61" s="8">
        <f t="shared" si="19"/>
        <v>0</v>
      </c>
      <c r="AC61" s="8">
        <f t="shared" si="19"/>
        <v>0</v>
      </c>
      <c r="AD61" s="8">
        <f t="shared" si="19"/>
        <v>0</v>
      </c>
      <c r="AE61" s="110">
        <f t="shared" si="12"/>
        <v>0</v>
      </c>
    </row>
    <row r="62" spans="1:31">
      <c r="A62" s="109">
        <v>2045</v>
      </c>
      <c r="B62" s="8">
        <v>0</v>
      </c>
      <c r="C62" s="8"/>
      <c r="D62" s="8"/>
      <c r="E62" s="8"/>
      <c r="F62" s="8">
        <f t="shared" si="18"/>
        <v>0</v>
      </c>
      <c r="G62" s="8">
        <f t="shared" si="18"/>
        <v>0</v>
      </c>
      <c r="H62" s="8">
        <f t="shared" si="18"/>
        <v>0</v>
      </c>
      <c r="I62" s="8">
        <f t="shared" si="18"/>
        <v>0</v>
      </c>
      <c r="J62" s="8">
        <f t="shared" si="18"/>
        <v>0</v>
      </c>
      <c r="K62" s="8">
        <f t="shared" si="18"/>
        <v>0</v>
      </c>
      <c r="L62" s="8">
        <f t="shared" si="18"/>
        <v>0</v>
      </c>
      <c r="M62" s="8">
        <f t="shared" si="18"/>
        <v>0</v>
      </c>
      <c r="N62" s="8">
        <f t="shared" si="18"/>
        <v>0</v>
      </c>
      <c r="O62" s="8">
        <f t="shared" si="18"/>
        <v>0</v>
      </c>
      <c r="P62" s="8">
        <f t="shared" si="19"/>
        <v>0</v>
      </c>
      <c r="Q62" s="8">
        <f t="shared" si="19"/>
        <v>0</v>
      </c>
      <c r="R62" s="8">
        <f t="shared" si="19"/>
        <v>0</v>
      </c>
      <c r="S62" s="8">
        <f t="shared" si="19"/>
        <v>0</v>
      </c>
      <c r="T62" s="8">
        <f t="shared" si="19"/>
        <v>0</v>
      </c>
      <c r="U62" s="8">
        <f t="shared" si="19"/>
        <v>0</v>
      </c>
      <c r="V62" s="8">
        <f t="shared" si="19"/>
        <v>0</v>
      </c>
      <c r="W62" s="8">
        <f t="shared" si="19"/>
        <v>0</v>
      </c>
      <c r="X62" s="8">
        <f t="shared" si="19"/>
        <v>0</v>
      </c>
      <c r="Y62" s="8">
        <f t="shared" si="19"/>
        <v>0</v>
      </c>
      <c r="Z62" s="8">
        <f t="shared" si="19"/>
        <v>0</v>
      </c>
      <c r="AA62" s="8">
        <f t="shared" si="19"/>
        <v>0</v>
      </c>
      <c r="AB62" s="8">
        <f t="shared" si="19"/>
        <v>0</v>
      </c>
      <c r="AC62" s="8">
        <f t="shared" si="19"/>
        <v>0</v>
      </c>
      <c r="AD62" s="8">
        <f t="shared" si="19"/>
        <v>0</v>
      </c>
      <c r="AE62" s="110">
        <f t="shared" si="12"/>
        <v>0</v>
      </c>
    </row>
    <row r="63" spans="1:31">
      <c r="A63" s="109">
        <v>2046</v>
      </c>
      <c r="B63" s="8">
        <v>0</v>
      </c>
      <c r="C63" s="8"/>
      <c r="D63" s="8"/>
      <c r="E63" s="8"/>
      <c r="F63" s="8">
        <f t="shared" si="18"/>
        <v>0</v>
      </c>
      <c r="G63" s="8">
        <f t="shared" si="18"/>
        <v>0</v>
      </c>
      <c r="H63" s="8">
        <f t="shared" si="18"/>
        <v>0</v>
      </c>
      <c r="I63" s="8">
        <f t="shared" si="18"/>
        <v>0</v>
      </c>
      <c r="J63" s="8">
        <f t="shared" si="18"/>
        <v>0</v>
      </c>
      <c r="K63" s="8">
        <f t="shared" si="18"/>
        <v>0</v>
      </c>
      <c r="L63" s="8">
        <f t="shared" si="18"/>
        <v>0</v>
      </c>
      <c r="M63" s="8">
        <f t="shared" si="18"/>
        <v>0</v>
      </c>
      <c r="N63" s="8">
        <f t="shared" si="18"/>
        <v>0</v>
      </c>
      <c r="O63" s="8">
        <f t="shared" si="18"/>
        <v>0</v>
      </c>
      <c r="P63" s="8">
        <f t="shared" si="19"/>
        <v>0</v>
      </c>
      <c r="Q63" s="8">
        <f t="shared" si="19"/>
        <v>0</v>
      </c>
      <c r="R63" s="8">
        <f t="shared" si="19"/>
        <v>0</v>
      </c>
      <c r="S63" s="8">
        <f t="shared" si="19"/>
        <v>0</v>
      </c>
      <c r="T63" s="8">
        <f t="shared" si="19"/>
        <v>0</v>
      </c>
      <c r="U63" s="8">
        <f t="shared" si="19"/>
        <v>0</v>
      </c>
      <c r="V63" s="8">
        <f t="shared" si="19"/>
        <v>0</v>
      </c>
      <c r="W63" s="8">
        <f t="shared" si="19"/>
        <v>0</v>
      </c>
      <c r="X63" s="8">
        <f t="shared" si="19"/>
        <v>0</v>
      </c>
      <c r="Y63" s="8">
        <f t="shared" si="19"/>
        <v>0</v>
      </c>
      <c r="Z63" s="8">
        <f t="shared" si="19"/>
        <v>0</v>
      </c>
      <c r="AA63" s="8">
        <f t="shared" si="19"/>
        <v>0</v>
      </c>
      <c r="AB63" s="8">
        <f t="shared" si="19"/>
        <v>0</v>
      </c>
      <c r="AC63" s="8">
        <f t="shared" si="19"/>
        <v>0</v>
      </c>
      <c r="AD63" s="8">
        <f t="shared" si="19"/>
        <v>0</v>
      </c>
      <c r="AE63" s="110">
        <f t="shared" si="12"/>
        <v>0</v>
      </c>
    </row>
    <row r="64" spans="1:31">
      <c r="A64" s="109">
        <v>2047</v>
      </c>
      <c r="B64" s="8">
        <v>0</v>
      </c>
      <c r="C64" s="8"/>
      <c r="D64" s="8"/>
      <c r="E64" s="8"/>
      <c r="F64" s="8">
        <f t="shared" si="18"/>
        <v>0</v>
      </c>
      <c r="G64" s="8">
        <f t="shared" si="18"/>
        <v>0</v>
      </c>
      <c r="H64" s="8">
        <f t="shared" si="18"/>
        <v>0</v>
      </c>
      <c r="I64" s="8">
        <f t="shared" si="18"/>
        <v>0</v>
      </c>
      <c r="J64" s="8">
        <f t="shared" si="18"/>
        <v>0</v>
      </c>
      <c r="K64" s="8">
        <f t="shared" si="18"/>
        <v>0</v>
      </c>
      <c r="L64" s="8">
        <f t="shared" si="18"/>
        <v>0</v>
      </c>
      <c r="M64" s="8">
        <f t="shared" si="18"/>
        <v>0</v>
      </c>
      <c r="N64" s="8">
        <f t="shared" si="18"/>
        <v>0</v>
      </c>
      <c r="O64" s="8">
        <f t="shared" si="18"/>
        <v>0</v>
      </c>
      <c r="P64" s="8">
        <f t="shared" si="19"/>
        <v>0</v>
      </c>
      <c r="Q64" s="8">
        <f t="shared" si="19"/>
        <v>0</v>
      </c>
      <c r="R64" s="8">
        <f t="shared" si="19"/>
        <v>0</v>
      </c>
      <c r="S64" s="8">
        <f t="shared" si="19"/>
        <v>0</v>
      </c>
      <c r="T64" s="8">
        <f t="shared" si="19"/>
        <v>0</v>
      </c>
      <c r="U64" s="8">
        <f t="shared" si="19"/>
        <v>0</v>
      </c>
      <c r="V64" s="8">
        <f t="shared" si="19"/>
        <v>0</v>
      </c>
      <c r="W64" s="8">
        <f t="shared" si="19"/>
        <v>0</v>
      </c>
      <c r="X64" s="8">
        <f t="shared" si="19"/>
        <v>0</v>
      </c>
      <c r="Y64" s="8">
        <f t="shared" si="19"/>
        <v>0</v>
      </c>
      <c r="Z64" s="8">
        <f t="shared" si="19"/>
        <v>0</v>
      </c>
      <c r="AA64" s="8">
        <f t="shared" si="19"/>
        <v>0</v>
      </c>
      <c r="AB64" s="8">
        <f t="shared" si="19"/>
        <v>0</v>
      </c>
      <c r="AC64" s="8">
        <f t="shared" si="19"/>
        <v>0</v>
      </c>
      <c r="AD64" s="8">
        <f t="shared" si="19"/>
        <v>0</v>
      </c>
      <c r="AE64" s="110">
        <f t="shared" si="12"/>
        <v>0</v>
      </c>
    </row>
    <row r="65" spans="1:31">
      <c r="A65" s="109">
        <v>2048</v>
      </c>
      <c r="B65" s="8">
        <v>0</v>
      </c>
      <c r="C65" s="8"/>
      <c r="D65" s="8"/>
      <c r="E65" s="8"/>
      <c r="F65" s="8">
        <f t="shared" si="18"/>
        <v>0</v>
      </c>
      <c r="G65" s="8">
        <f t="shared" si="18"/>
        <v>0</v>
      </c>
      <c r="H65" s="8">
        <f t="shared" si="18"/>
        <v>0</v>
      </c>
      <c r="I65" s="8">
        <f t="shared" si="18"/>
        <v>0</v>
      </c>
      <c r="J65" s="8">
        <f t="shared" si="18"/>
        <v>0</v>
      </c>
      <c r="K65" s="8">
        <f t="shared" si="18"/>
        <v>0</v>
      </c>
      <c r="L65" s="8">
        <f t="shared" si="18"/>
        <v>0</v>
      </c>
      <c r="M65" s="8">
        <f t="shared" si="18"/>
        <v>0</v>
      </c>
      <c r="N65" s="8">
        <f t="shared" si="18"/>
        <v>0</v>
      </c>
      <c r="O65" s="8">
        <f t="shared" si="18"/>
        <v>0</v>
      </c>
      <c r="P65" s="8">
        <f t="shared" si="19"/>
        <v>0</v>
      </c>
      <c r="Q65" s="8">
        <f t="shared" si="19"/>
        <v>0</v>
      </c>
      <c r="R65" s="8">
        <f t="shared" si="19"/>
        <v>0</v>
      </c>
      <c r="S65" s="8">
        <f t="shared" si="19"/>
        <v>0</v>
      </c>
      <c r="T65" s="8">
        <f t="shared" si="19"/>
        <v>0</v>
      </c>
      <c r="U65" s="8">
        <f t="shared" si="19"/>
        <v>0</v>
      </c>
      <c r="V65" s="8">
        <f t="shared" si="19"/>
        <v>0</v>
      </c>
      <c r="W65" s="8">
        <f t="shared" si="19"/>
        <v>0</v>
      </c>
      <c r="X65" s="8">
        <f t="shared" si="19"/>
        <v>0</v>
      </c>
      <c r="Y65" s="8">
        <f t="shared" si="19"/>
        <v>0</v>
      </c>
      <c r="Z65" s="8">
        <f t="shared" si="19"/>
        <v>0</v>
      </c>
      <c r="AA65" s="8">
        <f t="shared" si="19"/>
        <v>0</v>
      </c>
      <c r="AB65" s="8">
        <f t="shared" si="19"/>
        <v>0</v>
      </c>
      <c r="AC65" s="8">
        <f t="shared" si="19"/>
        <v>0</v>
      </c>
      <c r="AD65" s="8">
        <f t="shared" si="19"/>
        <v>0</v>
      </c>
      <c r="AE65" s="110">
        <f t="shared" si="12"/>
        <v>0</v>
      </c>
    </row>
    <row r="66" spans="1:31" ht="16" thickBot="1">
      <c r="A66" s="111" t="s">
        <v>39</v>
      </c>
      <c r="B66" s="112"/>
      <c r="C66" s="112"/>
      <c r="D66" s="112"/>
      <c r="E66" s="112"/>
      <c r="F66" s="113">
        <f t="shared" ref="F66:AE66" si="20">SUM(F38:F65)</f>
        <v>7.5</v>
      </c>
      <c r="G66" s="113">
        <f t="shared" si="20"/>
        <v>7.5</v>
      </c>
      <c r="H66" s="113">
        <f t="shared" si="20"/>
        <v>7.5</v>
      </c>
      <c r="I66" s="113">
        <f t="shared" si="20"/>
        <v>7.5</v>
      </c>
      <c r="J66" s="113">
        <f t="shared" si="20"/>
        <v>7.5</v>
      </c>
      <c r="K66" s="113">
        <f t="shared" si="20"/>
        <v>7.5</v>
      </c>
      <c r="L66" s="113">
        <f t="shared" si="20"/>
        <v>7.5</v>
      </c>
      <c r="M66" s="113">
        <f t="shared" si="20"/>
        <v>7.5</v>
      </c>
      <c r="N66" s="113">
        <f t="shared" si="20"/>
        <v>7.5</v>
      </c>
      <c r="O66" s="113">
        <f t="shared" si="20"/>
        <v>7.5</v>
      </c>
      <c r="P66" s="113">
        <f t="shared" si="20"/>
        <v>7.5</v>
      </c>
      <c r="Q66" s="113">
        <f t="shared" si="20"/>
        <v>7.5</v>
      </c>
      <c r="R66" s="113">
        <f t="shared" si="20"/>
        <v>7.5</v>
      </c>
      <c r="S66" s="113">
        <f t="shared" si="20"/>
        <v>7.5</v>
      </c>
      <c r="T66" s="113">
        <f t="shared" si="20"/>
        <v>7.5</v>
      </c>
      <c r="U66" s="113">
        <f t="shared" si="20"/>
        <v>7.5</v>
      </c>
      <c r="V66" s="113">
        <f t="shared" si="20"/>
        <v>7.5</v>
      </c>
      <c r="W66" s="113">
        <f t="shared" si="20"/>
        <v>7.5</v>
      </c>
      <c r="X66" s="113">
        <f t="shared" si="20"/>
        <v>7.5</v>
      </c>
      <c r="Y66" s="113">
        <f t="shared" si="20"/>
        <v>7.5</v>
      </c>
      <c r="Z66" s="113">
        <f t="shared" si="20"/>
        <v>7.5</v>
      </c>
      <c r="AA66" s="113">
        <f t="shared" si="20"/>
        <v>7.5</v>
      </c>
      <c r="AB66" s="113">
        <f t="shared" si="20"/>
        <v>7.5</v>
      </c>
      <c r="AC66" s="113">
        <f t="shared" si="20"/>
        <v>7.5</v>
      </c>
      <c r="AD66" s="113">
        <f t="shared" si="20"/>
        <v>7.5</v>
      </c>
      <c r="AE66" s="114">
        <f t="shared" si="20"/>
        <v>187.5</v>
      </c>
    </row>
    <row r="67" spans="1:31" ht="16" thickBot="1"/>
    <row r="68" spans="1:31">
      <c r="A68" s="105" t="s">
        <v>35</v>
      </c>
      <c r="B68" s="106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80"/>
    </row>
    <row r="69" spans="1:31">
      <c r="A69" s="107" t="s">
        <v>34</v>
      </c>
      <c r="B69" s="6"/>
      <c r="C69" s="6">
        <v>2021</v>
      </c>
      <c r="D69" s="6">
        <f>+C69+1</f>
        <v>2022</v>
      </c>
      <c r="E69" s="6">
        <f>+D69+1</f>
        <v>2023</v>
      </c>
      <c r="F69" s="6">
        <f t="shared" ref="F69" si="21">+E69+1</f>
        <v>2024</v>
      </c>
      <c r="G69" s="6">
        <f t="shared" ref="G69" si="22">+F69+1</f>
        <v>2025</v>
      </c>
      <c r="H69" s="6">
        <f t="shared" ref="H69" si="23">+G69+1</f>
        <v>2026</v>
      </c>
      <c r="I69" s="6">
        <f t="shared" ref="I69" si="24">+H69+1</f>
        <v>2027</v>
      </c>
      <c r="J69" s="6">
        <f t="shared" ref="J69" si="25">+I69+1</f>
        <v>2028</v>
      </c>
      <c r="K69" s="6">
        <f t="shared" ref="K69" si="26">+J69+1</f>
        <v>2029</v>
      </c>
      <c r="L69" s="6">
        <f t="shared" ref="L69" si="27">+K69+1</f>
        <v>2030</v>
      </c>
      <c r="M69" s="6">
        <f t="shared" ref="M69" si="28">+L69+1</f>
        <v>2031</v>
      </c>
      <c r="N69" s="6">
        <f t="shared" ref="N69" si="29">+M69+1</f>
        <v>2032</v>
      </c>
      <c r="O69" s="6">
        <f t="shared" ref="O69" si="30">+N69+1</f>
        <v>2033</v>
      </c>
      <c r="P69" s="6">
        <f t="shared" ref="P69" si="31">+O69+1</f>
        <v>2034</v>
      </c>
      <c r="Q69" s="6">
        <f t="shared" ref="Q69" si="32">+P69+1</f>
        <v>2035</v>
      </c>
      <c r="R69" s="6">
        <f t="shared" ref="R69" si="33">+Q69+1</f>
        <v>2036</v>
      </c>
      <c r="S69" s="6">
        <f t="shared" ref="S69" si="34">+R69+1</f>
        <v>2037</v>
      </c>
      <c r="T69" s="6">
        <f t="shared" ref="T69" si="35">+S69+1</f>
        <v>2038</v>
      </c>
      <c r="U69" s="6">
        <f t="shared" ref="U69" si="36">+T69+1</f>
        <v>2039</v>
      </c>
      <c r="V69" s="6">
        <f t="shared" ref="V69" si="37">+U69+1</f>
        <v>2040</v>
      </c>
      <c r="W69" s="6">
        <f t="shared" ref="W69" si="38">+V69+1</f>
        <v>2041</v>
      </c>
      <c r="X69" s="6">
        <f t="shared" ref="X69" si="39">+W69+1</f>
        <v>2042</v>
      </c>
      <c r="Y69" s="6">
        <f t="shared" ref="Y69" si="40">+X69+1</f>
        <v>2043</v>
      </c>
      <c r="Z69" s="6">
        <f t="shared" ref="Z69" si="41">+Y69+1</f>
        <v>2044</v>
      </c>
      <c r="AA69" s="6">
        <f t="shared" ref="AA69" si="42">+Z69+1</f>
        <v>2045</v>
      </c>
      <c r="AB69" s="6">
        <f t="shared" ref="AB69" si="43">+AA69+1</f>
        <v>2046</v>
      </c>
      <c r="AC69" s="6">
        <f t="shared" ref="AC69" si="44">+AB69+1</f>
        <v>2047</v>
      </c>
      <c r="AD69" s="6">
        <f t="shared" ref="AD69" si="45">+AC69+1</f>
        <v>2048</v>
      </c>
      <c r="AE69" s="108" t="s">
        <v>90</v>
      </c>
    </row>
    <row r="70" spans="1:31">
      <c r="A70" s="109">
        <v>2021</v>
      </c>
      <c r="B70" s="8">
        <f t="array" ref="B70:B97">TRANSPOSE(C13:AD13)</f>
        <v>75</v>
      </c>
      <c r="C70" s="8"/>
      <c r="D70" s="8"/>
      <c r="E70" s="8"/>
      <c r="F70" s="8">
        <f t="shared" ref="F70:AD70" si="46">IF(F$37&gt;$A70,IF(F$37-$A72&lt;=$G$4,$B70/$G$4,0),0)</f>
        <v>3.75</v>
      </c>
      <c r="G70" s="8">
        <f t="shared" si="46"/>
        <v>3.75</v>
      </c>
      <c r="H70" s="8">
        <f t="shared" si="46"/>
        <v>3.75</v>
      </c>
      <c r="I70" s="8">
        <f t="shared" si="46"/>
        <v>3.75</v>
      </c>
      <c r="J70" s="8">
        <f t="shared" si="46"/>
        <v>3.75</v>
      </c>
      <c r="K70" s="8">
        <f t="shared" si="46"/>
        <v>3.75</v>
      </c>
      <c r="L70" s="8">
        <f t="shared" si="46"/>
        <v>3.75</v>
      </c>
      <c r="M70" s="8">
        <f t="shared" si="46"/>
        <v>3.75</v>
      </c>
      <c r="N70" s="8">
        <f t="shared" si="46"/>
        <v>3.75</v>
      </c>
      <c r="O70" s="8">
        <f t="shared" si="46"/>
        <v>3.75</v>
      </c>
      <c r="P70" s="8">
        <f t="shared" si="46"/>
        <v>3.75</v>
      </c>
      <c r="Q70" s="8">
        <f t="shared" si="46"/>
        <v>3.75</v>
      </c>
      <c r="R70" s="8">
        <f t="shared" si="46"/>
        <v>3.75</v>
      </c>
      <c r="S70" s="8">
        <f t="shared" si="46"/>
        <v>3.75</v>
      </c>
      <c r="T70" s="8">
        <f t="shared" si="46"/>
        <v>3.75</v>
      </c>
      <c r="U70" s="8">
        <f t="shared" si="46"/>
        <v>3.75</v>
      </c>
      <c r="V70" s="8">
        <f t="shared" si="46"/>
        <v>3.75</v>
      </c>
      <c r="W70" s="8">
        <f t="shared" si="46"/>
        <v>3.75</v>
      </c>
      <c r="X70" s="8">
        <f t="shared" si="46"/>
        <v>3.75</v>
      </c>
      <c r="Y70" s="8">
        <f t="shared" si="46"/>
        <v>3.75</v>
      </c>
      <c r="Z70" s="8">
        <f t="shared" si="46"/>
        <v>0</v>
      </c>
      <c r="AA70" s="8">
        <f t="shared" si="46"/>
        <v>0</v>
      </c>
      <c r="AB70" s="8">
        <f t="shared" si="46"/>
        <v>0</v>
      </c>
      <c r="AC70" s="8">
        <f t="shared" si="46"/>
        <v>0</v>
      </c>
      <c r="AD70" s="8">
        <f t="shared" si="46"/>
        <v>0</v>
      </c>
      <c r="AE70" s="110">
        <f t="shared" ref="AE70:AE97" si="47">+B70-SUM(F70:AD70)</f>
        <v>0</v>
      </c>
    </row>
    <row r="71" spans="1:31">
      <c r="A71" s="109">
        <v>2022</v>
      </c>
      <c r="B71" s="8">
        <v>75</v>
      </c>
      <c r="C71" s="8"/>
      <c r="D71" s="8"/>
      <c r="E71" s="8"/>
      <c r="F71" s="8">
        <f t="shared" ref="F71:AD71" si="48">IF(F$37&gt;$A71,IF(F$37-$A72&lt;=$G$4,$B71/$G$4,0),0)</f>
        <v>3.75</v>
      </c>
      <c r="G71" s="8">
        <f t="shared" si="48"/>
        <v>3.75</v>
      </c>
      <c r="H71" s="8">
        <f t="shared" si="48"/>
        <v>3.75</v>
      </c>
      <c r="I71" s="8">
        <f t="shared" si="48"/>
        <v>3.75</v>
      </c>
      <c r="J71" s="8">
        <f t="shared" si="48"/>
        <v>3.75</v>
      </c>
      <c r="K71" s="8">
        <f t="shared" si="48"/>
        <v>3.75</v>
      </c>
      <c r="L71" s="8">
        <f t="shared" si="48"/>
        <v>3.75</v>
      </c>
      <c r="M71" s="8">
        <f t="shared" si="48"/>
        <v>3.75</v>
      </c>
      <c r="N71" s="8">
        <f t="shared" si="48"/>
        <v>3.75</v>
      </c>
      <c r="O71" s="8">
        <f t="shared" si="48"/>
        <v>3.75</v>
      </c>
      <c r="P71" s="8">
        <f t="shared" si="48"/>
        <v>3.75</v>
      </c>
      <c r="Q71" s="8">
        <f t="shared" si="48"/>
        <v>3.75</v>
      </c>
      <c r="R71" s="8">
        <f t="shared" si="48"/>
        <v>3.75</v>
      </c>
      <c r="S71" s="8">
        <f t="shared" si="48"/>
        <v>3.75</v>
      </c>
      <c r="T71" s="8">
        <f t="shared" si="48"/>
        <v>3.75</v>
      </c>
      <c r="U71" s="8">
        <f t="shared" si="48"/>
        <v>3.75</v>
      </c>
      <c r="V71" s="8">
        <f t="shared" si="48"/>
        <v>3.75</v>
      </c>
      <c r="W71" s="8">
        <f t="shared" si="48"/>
        <v>3.75</v>
      </c>
      <c r="X71" s="8">
        <f t="shared" si="48"/>
        <v>3.75</v>
      </c>
      <c r="Y71" s="8">
        <f t="shared" si="48"/>
        <v>3.75</v>
      </c>
      <c r="Z71" s="8">
        <f t="shared" si="48"/>
        <v>0</v>
      </c>
      <c r="AA71" s="8">
        <f t="shared" si="48"/>
        <v>0</v>
      </c>
      <c r="AB71" s="8">
        <f t="shared" si="48"/>
        <v>0</v>
      </c>
      <c r="AC71" s="8">
        <f t="shared" si="48"/>
        <v>0</v>
      </c>
      <c r="AD71" s="8">
        <f t="shared" si="48"/>
        <v>0</v>
      </c>
      <c r="AE71" s="110">
        <f t="shared" si="47"/>
        <v>0</v>
      </c>
    </row>
    <row r="72" spans="1:31">
      <c r="A72" s="109">
        <v>2023</v>
      </c>
      <c r="B72" s="8">
        <v>75</v>
      </c>
      <c r="C72" s="8"/>
      <c r="D72" s="8"/>
      <c r="E72" s="8"/>
      <c r="F72" s="8">
        <f t="shared" ref="F72:O81" si="49">IF(F$37&gt;$A72,IF(F$37-$A72&lt;=$G$4,$B72/$G$4,0),0)</f>
        <v>3.75</v>
      </c>
      <c r="G72" s="8">
        <f t="shared" si="49"/>
        <v>3.75</v>
      </c>
      <c r="H72" s="8">
        <f t="shared" si="49"/>
        <v>3.75</v>
      </c>
      <c r="I72" s="8">
        <f t="shared" si="49"/>
        <v>3.75</v>
      </c>
      <c r="J72" s="8">
        <f t="shared" si="49"/>
        <v>3.75</v>
      </c>
      <c r="K72" s="8">
        <f t="shared" si="49"/>
        <v>3.75</v>
      </c>
      <c r="L72" s="8">
        <f t="shared" si="49"/>
        <v>3.75</v>
      </c>
      <c r="M72" s="8">
        <f t="shared" si="49"/>
        <v>3.75</v>
      </c>
      <c r="N72" s="8">
        <f t="shared" si="49"/>
        <v>3.75</v>
      </c>
      <c r="O72" s="8">
        <f t="shared" si="49"/>
        <v>3.75</v>
      </c>
      <c r="P72" s="8">
        <f t="shared" ref="P72:AD81" si="50">IF(P$37&gt;$A72,IF(P$37-$A72&lt;=$G$4,$B72/$G$4,0),0)</f>
        <v>3.75</v>
      </c>
      <c r="Q72" s="8">
        <f t="shared" si="50"/>
        <v>3.75</v>
      </c>
      <c r="R72" s="8">
        <f t="shared" si="50"/>
        <v>3.75</v>
      </c>
      <c r="S72" s="8">
        <f t="shared" si="50"/>
        <v>3.75</v>
      </c>
      <c r="T72" s="8">
        <f t="shared" si="50"/>
        <v>3.75</v>
      </c>
      <c r="U72" s="8">
        <f t="shared" si="50"/>
        <v>3.75</v>
      </c>
      <c r="V72" s="8">
        <f t="shared" si="50"/>
        <v>3.75</v>
      </c>
      <c r="W72" s="8">
        <f t="shared" si="50"/>
        <v>3.75</v>
      </c>
      <c r="X72" s="8">
        <f t="shared" si="50"/>
        <v>3.75</v>
      </c>
      <c r="Y72" s="8">
        <f t="shared" si="50"/>
        <v>3.75</v>
      </c>
      <c r="Z72" s="8">
        <f t="shared" si="50"/>
        <v>0</v>
      </c>
      <c r="AA72" s="8">
        <f t="shared" si="50"/>
        <v>0</v>
      </c>
      <c r="AB72" s="8">
        <f t="shared" si="50"/>
        <v>0</v>
      </c>
      <c r="AC72" s="8">
        <f t="shared" si="50"/>
        <v>0</v>
      </c>
      <c r="AD72" s="8">
        <f t="shared" si="50"/>
        <v>0</v>
      </c>
      <c r="AE72" s="110">
        <f t="shared" si="47"/>
        <v>0</v>
      </c>
    </row>
    <row r="73" spans="1:31">
      <c r="A73" s="109">
        <v>2024</v>
      </c>
      <c r="B73" s="8">
        <v>0</v>
      </c>
      <c r="C73" s="8"/>
      <c r="D73" s="8"/>
      <c r="E73" s="8"/>
      <c r="F73" s="8">
        <f t="shared" si="49"/>
        <v>0</v>
      </c>
      <c r="G73" s="8">
        <f t="shared" si="49"/>
        <v>0</v>
      </c>
      <c r="H73" s="8">
        <f t="shared" si="49"/>
        <v>0</v>
      </c>
      <c r="I73" s="8">
        <f t="shared" si="49"/>
        <v>0</v>
      </c>
      <c r="J73" s="8">
        <f t="shared" si="49"/>
        <v>0</v>
      </c>
      <c r="K73" s="8">
        <f t="shared" si="49"/>
        <v>0</v>
      </c>
      <c r="L73" s="8">
        <f t="shared" si="49"/>
        <v>0</v>
      </c>
      <c r="M73" s="8">
        <f t="shared" si="49"/>
        <v>0</v>
      </c>
      <c r="N73" s="8">
        <f t="shared" si="49"/>
        <v>0</v>
      </c>
      <c r="O73" s="8">
        <f t="shared" si="49"/>
        <v>0</v>
      </c>
      <c r="P73" s="8">
        <f t="shared" si="50"/>
        <v>0</v>
      </c>
      <c r="Q73" s="8">
        <f t="shared" si="50"/>
        <v>0</v>
      </c>
      <c r="R73" s="8">
        <f t="shared" si="50"/>
        <v>0</v>
      </c>
      <c r="S73" s="8">
        <f t="shared" si="50"/>
        <v>0</v>
      </c>
      <c r="T73" s="8">
        <f t="shared" si="50"/>
        <v>0</v>
      </c>
      <c r="U73" s="8">
        <f t="shared" si="50"/>
        <v>0</v>
      </c>
      <c r="V73" s="8">
        <f t="shared" si="50"/>
        <v>0</v>
      </c>
      <c r="W73" s="8">
        <f t="shared" si="50"/>
        <v>0</v>
      </c>
      <c r="X73" s="8">
        <f t="shared" si="50"/>
        <v>0</v>
      </c>
      <c r="Y73" s="8">
        <f t="shared" si="50"/>
        <v>0</v>
      </c>
      <c r="Z73" s="8">
        <f t="shared" si="50"/>
        <v>0</v>
      </c>
      <c r="AA73" s="8">
        <f t="shared" si="50"/>
        <v>0</v>
      </c>
      <c r="AB73" s="8">
        <f t="shared" si="50"/>
        <v>0</v>
      </c>
      <c r="AC73" s="8">
        <f t="shared" si="50"/>
        <v>0</v>
      </c>
      <c r="AD73" s="8">
        <f t="shared" si="50"/>
        <v>0</v>
      </c>
      <c r="AE73" s="110">
        <f t="shared" si="47"/>
        <v>0</v>
      </c>
    </row>
    <row r="74" spans="1:31">
      <c r="A74" s="109">
        <v>2025</v>
      </c>
      <c r="B74" s="8">
        <v>0</v>
      </c>
      <c r="C74" s="8"/>
      <c r="D74" s="8"/>
      <c r="E74" s="8"/>
      <c r="F74" s="8">
        <f t="shared" si="49"/>
        <v>0</v>
      </c>
      <c r="G74" s="8">
        <f t="shared" si="49"/>
        <v>0</v>
      </c>
      <c r="H74" s="8">
        <f t="shared" si="49"/>
        <v>0</v>
      </c>
      <c r="I74" s="8">
        <f t="shared" si="49"/>
        <v>0</v>
      </c>
      <c r="J74" s="8">
        <f t="shared" si="49"/>
        <v>0</v>
      </c>
      <c r="K74" s="8">
        <f t="shared" si="49"/>
        <v>0</v>
      </c>
      <c r="L74" s="8">
        <f t="shared" si="49"/>
        <v>0</v>
      </c>
      <c r="M74" s="8">
        <f t="shared" si="49"/>
        <v>0</v>
      </c>
      <c r="N74" s="8">
        <f t="shared" si="49"/>
        <v>0</v>
      </c>
      <c r="O74" s="8">
        <f t="shared" si="49"/>
        <v>0</v>
      </c>
      <c r="P74" s="8">
        <f t="shared" si="50"/>
        <v>0</v>
      </c>
      <c r="Q74" s="8">
        <f t="shared" si="50"/>
        <v>0</v>
      </c>
      <c r="R74" s="8">
        <f t="shared" si="50"/>
        <v>0</v>
      </c>
      <c r="S74" s="8">
        <f t="shared" si="50"/>
        <v>0</v>
      </c>
      <c r="T74" s="8">
        <f t="shared" si="50"/>
        <v>0</v>
      </c>
      <c r="U74" s="8">
        <f t="shared" si="50"/>
        <v>0</v>
      </c>
      <c r="V74" s="8">
        <f t="shared" si="50"/>
        <v>0</v>
      </c>
      <c r="W74" s="8">
        <f t="shared" si="50"/>
        <v>0</v>
      </c>
      <c r="X74" s="8">
        <f t="shared" si="50"/>
        <v>0</v>
      </c>
      <c r="Y74" s="8">
        <f t="shared" si="50"/>
        <v>0</v>
      </c>
      <c r="Z74" s="8">
        <f t="shared" si="50"/>
        <v>0</v>
      </c>
      <c r="AA74" s="8">
        <f t="shared" si="50"/>
        <v>0</v>
      </c>
      <c r="AB74" s="8">
        <f t="shared" si="50"/>
        <v>0</v>
      </c>
      <c r="AC74" s="8">
        <f t="shared" si="50"/>
        <v>0</v>
      </c>
      <c r="AD74" s="8">
        <f t="shared" si="50"/>
        <v>0</v>
      </c>
      <c r="AE74" s="110">
        <f t="shared" si="47"/>
        <v>0</v>
      </c>
    </row>
    <row r="75" spans="1:31">
      <c r="A75" s="109">
        <v>2026</v>
      </c>
      <c r="B75" s="8">
        <v>0</v>
      </c>
      <c r="C75" s="8"/>
      <c r="D75" s="8"/>
      <c r="E75" s="8"/>
      <c r="F75" s="8">
        <f t="shared" si="49"/>
        <v>0</v>
      </c>
      <c r="G75" s="8">
        <f t="shared" si="49"/>
        <v>0</v>
      </c>
      <c r="H75" s="8">
        <f t="shared" si="49"/>
        <v>0</v>
      </c>
      <c r="I75" s="8">
        <f t="shared" si="49"/>
        <v>0</v>
      </c>
      <c r="J75" s="8">
        <f t="shared" si="49"/>
        <v>0</v>
      </c>
      <c r="K75" s="8">
        <f t="shared" si="49"/>
        <v>0</v>
      </c>
      <c r="L75" s="8">
        <f t="shared" si="49"/>
        <v>0</v>
      </c>
      <c r="M75" s="8">
        <f t="shared" si="49"/>
        <v>0</v>
      </c>
      <c r="N75" s="8">
        <f t="shared" si="49"/>
        <v>0</v>
      </c>
      <c r="O75" s="8">
        <f t="shared" si="49"/>
        <v>0</v>
      </c>
      <c r="P75" s="8">
        <f t="shared" si="50"/>
        <v>0</v>
      </c>
      <c r="Q75" s="8">
        <f t="shared" si="50"/>
        <v>0</v>
      </c>
      <c r="R75" s="8">
        <f t="shared" si="50"/>
        <v>0</v>
      </c>
      <c r="S75" s="8">
        <f t="shared" si="50"/>
        <v>0</v>
      </c>
      <c r="T75" s="8">
        <f t="shared" si="50"/>
        <v>0</v>
      </c>
      <c r="U75" s="8">
        <f t="shared" si="50"/>
        <v>0</v>
      </c>
      <c r="V75" s="8">
        <f t="shared" si="50"/>
        <v>0</v>
      </c>
      <c r="W75" s="8">
        <f t="shared" si="50"/>
        <v>0</v>
      </c>
      <c r="X75" s="8">
        <f t="shared" si="50"/>
        <v>0</v>
      </c>
      <c r="Y75" s="8">
        <f t="shared" si="50"/>
        <v>0</v>
      </c>
      <c r="Z75" s="8">
        <f t="shared" si="50"/>
        <v>0</v>
      </c>
      <c r="AA75" s="8">
        <f t="shared" si="50"/>
        <v>0</v>
      </c>
      <c r="AB75" s="8">
        <f t="shared" si="50"/>
        <v>0</v>
      </c>
      <c r="AC75" s="8">
        <f t="shared" si="50"/>
        <v>0</v>
      </c>
      <c r="AD75" s="8">
        <f t="shared" si="50"/>
        <v>0</v>
      </c>
      <c r="AE75" s="110">
        <f t="shared" si="47"/>
        <v>0</v>
      </c>
    </row>
    <row r="76" spans="1:31">
      <c r="A76" s="109">
        <v>2027</v>
      </c>
      <c r="B76" s="8">
        <v>0</v>
      </c>
      <c r="C76" s="8"/>
      <c r="D76" s="8"/>
      <c r="E76" s="8"/>
      <c r="F76" s="8">
        <f t="shared" si="49"/>
        <v>0</v>
      </c>
      <c r="G76" s="8">
        <f t="shared" si="49"/>
        <v>0</v>
      </c>
      <c r="H76" s="8">
        <f t="shared" si="49"/>
        <v>0</v>
      </c>
      <c r="I76" s="8">
        <f t="shared" si="49"/>
        <v>0</v>
      </c>
      <c r="J76" s="8">
        <f t="shared" si="49"/>
        <v>0</v>
      </c>
      <c r="K76" s="8">
        <f t="shared" si="49"/>
        <v>0</v>
      </c>
      <c r="L76" s="8">
        <f t="shared" si="49"/>
        <v>0</v>
      </c>
      <c r="M76" s="8">
        <f t="shared" si="49"/>
        <v>0</v>
      </c>
      <c r="N76" s="8">
        <f t="shared" si="49"/>
        <v>0</v>
      </c>
      <c r="O76" s="8">
        <f t="shared" si="49"/>
        <v>0</v>
      </c>
      <c r="P76" s="8">
        <f t="shared" si="50"/>
        <v>0</v>
      </c>
      <c r="Q76" s="8">
        <f t="shared" si="50"/>
        <v>0</v>
      </c>
      <c r="R76" s="8">
        <f t="shared" si="50"/>
        <v>0</v>
      </c>
      <c r="S76" s="8">
        <f t="shared" si="50"/>
        <v>0</v>
      </c>
      <c r="T76" s="8">
        <f t="shared" si="50"/>
        <v>0</v>
      </c>
      <c r="U76" s="8">
        <f t="shared" si="50"/>
        <v>0</v>
      </c>
      <c r="V76" s="8">
        <f t="shared" si="50"/>
        <v>0</v>
      </c>
      <c r="W76" s="8">
        <f t="shared" si="50"/>
        <v>0</v>
      </c>
      <c r="X76" s="8">
        <f t="shared" si="50"/>
        <v>0</v>
      </c>
      <c r="Y76" s="8">
        <f t="shared" si="50"/>
        <v>0</v>
      </c>
      <c r="Z76" s="8">
        <f t="shared" si="50"/>
        <v>0</v>
      </c>
      <c r="AA76" s="8">
        <f t="shared" si="50"/>
        <v>0</v>
      </c>
      <c r="AB76" s="8">
        <f t="shared" si="50"/>
        <v>0</v>
      </c>
      <c r="AC76" s="8">
        <f t="shared" si="50"/>
        <v>0</v>
      </c>
      <c r="AD76" s="8">
        <f t="shared" si="50"/>
        <v>0</v>
      </c>
      <c r="AE76" s="110">
        <f t="shared" si="47"/>
        <v>0</v>
      </c>
    </row>
    <row r="77" spans="1:31">
      <c r="A77" s="109">
        <v>2028</v>
      </c>
      <c r="B77" s="8">
        <v>0</v>
      </c>
      <c r="C77" s="8"/>
      <c r="D77" s="8"/>
      <c r="E77" s="8"/>
      <c r="F77" s="8">
        <f t="shared" si="49"/>
        <v>0</v>
      </c>
      <c r="G77" s="8">
        <f t="shared" si="49"/>
        <v>0</v>
      </c>
      <c r="H77" s="8">
        <f t="shared" si="49"/>
        <v>0</v>
      </c>
      <c r="I77" s="8">
        <f t="shared" si="49"/>
        <v>0</v>
      </c>
      <c r="J77" s="8">
        <f t="shared" si="49"/>
        <v>0</v>
      </c>
      <c r="K77" s="8">
        <f t="shared" si="49"/>
        <v>0</v>
      </c>
      <c r="L77" s="8">
        <f t="shared" si="49"/>
        <v>0</v>
      </c>
      <c r="M77" s="8">
        <f t="shared" si="49"/>
        <v>0</v>
      </c>
      <c r="N77" s="8">
        <f t="shared" si="49"/>
        <v>0</v>
      </c>
      <c r="O77" s="8">
        <f t="shared" si="49"/>
        <v>0</v>
      </c>
      <c r="P77" s="8">
        <f t="shared" si="50"/>
        <v>0</v>
      </c>
      <c r="Q77" s="8">
        <f t="shared" si="50"/>
        <v>0</v>
      </c>
      <c r="R77" s="8">
        <f t="shared" si="50"/>
        <v>0</v>
      </c>
      <c r="S77" s="8">
        <f t="shared" si="50"/>
        <v>0</v>
      </c>
      <c r="T77" s="8">
        <f t="shared" si="50"/>
        <v>0</v>
      </c>
      <c r="U77" s="8">
        <f t="shared" si="50"/>
        <v>0</v>
      </c>
      <c r="V77" s="8">
        <f t="shared" si="50"/>
        <v>0</v>
      </c>
      <c r="W77" s="8">
        <f t="shared" si="50"/>
        <v>0</v>
      </c>
      <c r="X77" s="8">
        <f t="shared" si="50"/>
        <v>0</v>
      </c>
      <c r="Y77" s="8">
        <f t="shared" si="50"/>
        <v>0</v>
      </c>
      <c r="Z77" s="8">
        <f t="shared" si="50"/>
        <v>0</v>
      </c>
      <c r="AA77" s="8">
        <f t="shared" si="50"/>
        <v>0</v>
      </c>
      <c r="AB77" s="8">
        <f t="shared" si="50"/>
        <v>0</v>
      </c>
      <c r="AC77" s="8">
        <f t="shared" si="50"/>
        <v>0</v>
      </c>
      <c r="AD77" s="8">
        <f t="shared" si="50"/>
        <v>0</v>
      </c>
      <c r="AE77" s="110">
        <f t="shared" si="47"/>
        <v>0</v>
      </c>
    </row>
    <row r="78" spans="1:31">
      <c r="A78" s="109">
        <v>2029</v>
      </c>
      <c r="B78" s="8">
        <v>0</v>
      </c>
      <c r="C78" s="8"/>
      <c r="D78" s="8"/>
      <c r="E78" s="8"/>
      <c r="F78" s="8">
        <f t="shared" si="49"/>
        <v>0</v>
      </c>
      <c r="G78" s="8">
        <f t="shared" si="49"/>
        <v>0</v>
      </c>
      <c r="H78" s="8">
        <f t="shared" si="49"/>
        <v>0</v>
      </c>
      <c r="I78" s="8">
        <f t="shared" si="49"/>
        <v>0</v>
      </c>
      <c r="J78" s="8">
        <f t="shared" si="49"/>
        <v>0</v>
      </c>
      <c r="K78" s="8">
        <f t="shared" si="49"/>
        <v>0</v>
      </c>
      <c r="L78" s="8">
        <f t="shared" si="49"/>
        <v>0</v>
      </c>
      <c r="M78" s="8">
        <f t="shared" si="49"/>
        <v>0</v>
      </c>
      <c r="N78" s="8">
        <f t="shared" si="49"/>
        <v>0</v>
      </c>
      <c r="O78" s="8">
        <f t="shared" si="49"/>
        <v>0</v>
      </c>
      <c r="P78" s="8">
        <f t="shared" si="50"/>
        <v>0</v>
      </c>
      <c r="Q78" s="8">
        <f t="shared" si="50"/>
        <v>0</v>
      </c>
      <c r="R78" s="8">
        <f t="shared" si="50"/>
        <v>0</v>
      </c>
      <c r="S78" s="8">
        <f t="shared" si="50"/>
        <v>0</v>
      </c>
      <c r="T78" s="8">
        <f t="shared" si="50"/>
        <v>0</v>
      </c>
      <c r="U78" s="8">
        <f t="shared" si="50"/>
        <v>0</v>
      </c>
      <c r="V78" s="8">
        <f t="shared" si="50"/>
        <v>0</v>
      </c>
      <c r="W78" s="8">
        <f t="shared" si="50"/>
        <v>0</v>
      </c>
      <c r="X78" s="8">
        <f t="shared" si="50"/>
        <v>0</v>
      </c>
      <c r="Y78" s="8">
        <f t="shared" si="50"/>
        <v>0</v>
      </c>
      <c r="Z78" s="8">
        <f t="shared" si="50"/>
        <v>0</v>
      </c>
      <c r="AA78" s="8">
        <f t="shared" si="50"/>
        <v>0</v>
      </c>
      <c r="AB78" s="8">
        <f t="shared" si="50"/>
        <v>0</v>
      </c>
      <c r="AC78" s="8">
        <f t="shared" si="50"/>
        <v>0</v>
      </c>
      <c r="AD78" s="8">
        <f t="shared" si="50"/>
        <v>0</v>
      </c>
      <c r="AE78" s="110">
        <f t="shared" si="47"/>
        <v>0</v>
      </c>
    </row>
    <row r="79" spans="1:31">
      <c r="A79" s="109">
        <v>2030</v>
      </c>
      <c r="B79" s="8">
        <v>0</v>
      </c>
      <c r="C79" s="8"/>
      <c r="D79" s="8"/>
      <c r="E79" s="8"/>
      <c r="F79" s="8">
        <f t="shared" si="49"/>
        <v>0</v>
      </c>
      <c r="G79" s="8">
        <f t="shared" si="49"/>
        <v>0</v>
      </c>
      <c r="H79" s="8">
        <f t="shared" si="49"/>
        <v>0</v>
      </c>
      <c r="I79" s="8">
        <f t="shared" si="49"/>
        <v>0</v>
      </c>
      <c r="J79" s="8">
        <f t="shared" si="49"/>
        <v>0</v>
      </c>
      <c r="K79" s="8">
        <f t="shared" si="49"/>
        <v>0</v>
      </c>
      <c r="L79" s="8">
        <f t="shared" si="49"/>
        <v>0</v>
      </c>
      <c r="M79" s="8">
        <f t="shared" si="49"/>
        <v>0</v>
      </c>
      <c r="N79" s="8">
        <f t="shared" si="49"/>
        <v>0</v>
      </c>
      <c r="O79" s="8">
        <f t="shared" si="49"/>
        <v>0</v>
      </c>
      <c r="P79" s="8">
        <f t="shared" si="50"/>
        <v>0</v>
      </c>
      <c r="Q79" s="8">
        <f t="shared" si="50"/>
        <v>0</v>
      </c>
      <c r="R79" s="8">
        <f t="shared" si="50"/>
        <v>0</v>
      </c>
      <c r="S79" s="8">
        <f t="shared" si="50"/>
        <v>0</v>
      </c>
      <c r="T79" s="8">
        <f t="shared" si="50"/>
        <v>0</v>
      </c>
      <c r="U79" s="8">
        <f t="shared" si="50"/>
        <v>0</v>
      </c>
      <c r="V79" s="8">
        <f t="shared" si="50"/>
        <v>0</v>
      </c>
      <c r="W79" s="8">
        <f t="shared" si="50"/>
        <v>0</v>
      </c>
      <c r="X79" s="8">
        <f t="shared" si="50"/>
        <v>0</v>
      </c>
      <c r="Y79" s="8">
        <f t="shared" si="50"/>
        <v>0</v>
      </c>
      <c r="Z79" s="8">
        <f t="shared" si="50"/>
        <v>0</v>
      </c>
      <c r="AA79" s="8">
        <f t="shared" si="50"/>
        <v>0</v>
      </c>
      <c r="AB79" s="8">
        <f t="shared" si="50"/>
        <v>0</v>
      </c>
      <c r="AC79" s="8">
        <f t="shared" si="50"/>
        <v>0</v>
      </c>
      <c r="AD79" s="8">
        <f t="shared" si="50"/>
        <v>0</v>
      </c>
      <c r="AE79" s="110">
        <f t="shared" si="47"/>
        <v>0</v>
      </c>
    </row>
    <row r="80" spans="1:31">
      <c r="A80" s="109">
        <v>2031</v>
      </c>
      <c r="B80" s="8">
        <v>0</v>
      </c>
      <c r="C80" s="8"/>
      <c r="D80" s="8"/>
      <c r="E80" s="8"/>
      <c r="F80" s="8">
        <f t="shared" si="49"/>
        <v>0</v>
      </c>
      <c r="G80" s="8">
        <f t="shared" si="49"/>
        <v>0</v>
      </c>
      <c r="H80" s="8">
        <f t="shared" si="49"/>
        <v>0</v>
      </c>
      <c r="I80" s="8">
        <f t="shared" si="49"/>
        <v>0</v>
      </c>
      <c r="J80" s="8">
        <f t="shared" si="49"/>
        <v>0</v>
      </c>
      <c r="K80" s="8">
        <f t="shared" si="49"/>
        <v>0</v>
      </c>
      <c r="L80" s="8">
        <f t="shared" si="49"/>
        <v>0</v>
      </c>
      <c r="M80" s="8">
        <f t="shared" si="49"/>
        <v>0</v>
      </c>
      <c r="N80" s="8">
        <f t="shared" si="49"/>
        <v>0</v>
      </c>
      <c r="O80" s="8">
        <f t="shared" si="49"/>
        <v>0</v>
      </c>
      <c r="P80" s="8">
        <f t="shared" si="50"/>
        <v>0</v>
      </c>
      <c r="Q80" s="8">
        <f t="shared" si="50"/>
        <v>0</v>
      </c>
      <c r="R80" s="8">
        <f t="shared" si="50"/>
        <v>0</v>
      </c>
      <c r="S80" s="8">
        <f t="shared" si="50"/>
        <v>0</v>
      </c>
      <c r="T80" s="8">
        <f t="shared" si="50"/>
        <v>0</v>
      </c>
      <c r="U80" s="8">
        <f t="shared" si="50"/>
        <v>0</v>
      </c>
      <c r="V80" s="8">
        <f t="shared" si="50"/>
        <v>0</v>
      </c>
      <c r="W80" s="8">
        <f t="shared" si="50"/>
        <v>0</v>
      </c>
      <c r="X80" s="8">
        <f t="shared" si="50"/>
        <v>0</v>
      </c>
      <c r="Y80" s="8">
        <f t="shared" si="50"/>
        <v>0</v>
      </c>
      <c r="Z80" s="8">
        <f t="shared" si="50"/>
        <v>0</v>
      </c>
      <c r="AA80" s="8">
        <f t="shared" si="50"/>
        <v>0</v>
      </c>
      <c r="AB80" s="8">
        <f t="shared" si="50"/>
        <v>0</v>
      </c>
      <c r="AC80" s="8">
        <f t="shared" si="50"/>
        <v>0</v>
      </c>
      <c r="AD80" s="8">
        <f t="shared" si="50"/>
        <v>0</v>
      </c>
      <c r="AE80" s="110">
        <f t="shared" si="47"/>
        <v>0</v>
      </c>
    </row>
    <row r="81" spans="1:31">
      <c r="A81" s="109">
        <v>2032</v>
      </c>
      <c r="B81" s="8">
        <v>0</v>
      </c>
      <c r="C81" s="8"/>
      <c r="D81" s="8"/>
      <c r="E81" s="8"/>
      <c r="F81" s="8">
        <f t="shared" si="49"/>
        <v>0</v>
      </c>
      <c r="G81" s="8">
        <f t="shared" si="49"/>
        <v>0</v>
      </c>
      <c r="H81" s="8">
        <f t="shared" si="49"/>
        <v>0</v>
      </c>
      <c r="I81" s="8">
        <f t="shared" si="49"/>
        <v>0</v>
      </c>
      <c r="J81" s="8">
        <f t="shared" si="49"/>
        <v>0</v>
      </c>
      <c r="K81" s="8">
        <f t="shared" si="49"/>
        <v>0</v>
      </c>
      <c r="L81" s="8">
        <f t="shared" si="49"/>
        <v>0</v>
      </c>
      <c r="M81" s="8">
        <f t="shared" si="49"/>
        <v>0</v>
      </c>
      <c r="N81" s="8">
        <f t="shared" si="49"/>
        <v>0</v>
      </c>
      <c r="O81" s="8">
        <f t="shared" si="49"/>
        <v>0</v>
      </c>
      <c r="P81" s="8">
        <f t="shared" si="50"/>
        <v>0</v>
      </c>
      <c r="Q81" s="8">
        <f t="shared" si="50"/>
        <v>0</v>
      </c>
      <c r="R81" s="8">
        <f t="shared" si="50"/>
        <v>0</v>
      </c>
      <c r="S81" s="8">
        <f t="shared" si="50"/>
        <v>0</v>
      </c>
      <c r="T81" s="8">
        <f t="shared" si="50"/>
        <v>0</v>
      </c>
      <c r="U81" s="8">
        <f t="shared" si="50"/>
        <v>0</v>
      </c>
      <c r="V81" s="8">
        <f t="shared" si="50"/>
        <v>0</v>
      </c>
      <c r="W81" s="8">
        <f t="shared" si="50"/>
        <v>0</v>
      </c>
      <c r="X81" s="8">
        <f t="shared" si="50"/>
        <v>0</v>
      </c>
      <c r="Y81" s="8">
        <f t="shared" si="50"/>
        <v>0</v>
      </c>
      <c r="Z81" s="8">
        <f t="shared" si="50"/>
        <v>0</v>
      </c>
      <c r="AA81" s="8">
        <f t="shared" si="50"/>
        <v>0</v>
      </c>
      <c r="AB81" s="8">
        <f t="shared" si="50"/>
        <v>0</v>
      </c>
      <c r="AC81" s="8">
        <f t="shared" si="50"/>
        <v>0</v>
      </c>
      <c r="AD81" s="8">
        <f t="shared" si="50"/>
        <v>0</v>
      </c>
      <c r="AE81" s="110">
        <f t="shared" si="47"/>
        <v>0</v>
      </c>
    </row>
    <row r="82" spans="1:31">
      <c r="A82" s="109">
        <v>2033</v>
      </c>
      <c r="B82" s="8">
        <v>0</v>
      </c>
      <c r="C82" s="8"/>
      <c r="D82" s="8"/>
      <c r="E82" s="8"/>
      <c r="F82" s="8">
        <f t="shared" ref="F82:O91" si="51">IF(F$37&gt;$A82,IF(F$37-$A82&lt;=$G$4,$B82/$G$4,0),0)</f>
        <v>0</v>
      </c>
      <c r="G82" s="8">
        <f t="shared" si="51"/>
        <v>0</v>
      </c>
      <c r="H82" s="8">
        <f t="shared" si="51"/>
        <v>0</v>
      </c>
      <c r="I82" s="8">
        <f t="shared" si="51"/>
        <v>0</v>
      </c>
      <c r="J82" s="8">
        <f t="shared" si="51"/>
        <v>0</v>
      </c>
      <c r="K82" s="8">
        <f t="shared" si="51"/>
        <v>0</v>
      </c>
      <c r="L82" s="8">
        <f t="shared" si="51"/>
        <v>0</v>
      </c>
      <c r="M82" s="8">
        <f t="shared" si="51"/>
        <v>0</v>
      </c>
      <c r="N82" s="8">
        <f t="shared" si="51"/>
        <v>0</v>
      </c>
      <c r="O82" s="8">
        <f t="shared" si="51"/>
        <v>0</v>
      </c>
      <c r="P82" s="8">
        <f t="shared" ref="P82:AD91" si="52">IF(P$37&gt;$A82,IF(P$37-$A82&lt;=$G$4,$B82/$G$4,0),0)</f>
        <v>0</v>
      </c>
      <c r="Q82" s="8">
        <f t="shared" si="52"/>
        <v>0</v>
      </c>
      <c r="R82" s="8">
        <f t="shared" si="52"/>
        <v>0</v>
      </c>
      <c r="S82" s="8">
        <f t="shared" si="52"/>
        <v>0</v>
      </c>
      <c r="T82" s="8">
        <f t="shared" si="52"/>
        <v>0</v>
      </c>
      <c r="U82" s="8">
        <f t="shared" si="52"/>
        <v>0</v>
      </c>
      <c r="V82" s="8">
        <f t="shared" si="52"/>
        <v>0</v>
      </c>
      <c r="W82" s="8">
        <f t="shared" si="52"/>
        <v>0</v>
      </c>
      <c r="X82" s="8">
        <f t="shared" si="52"/>
        <v>0</v>
      </c>
      <c r="Y82" s="8">
        <f t="shared" si="52"/>
        <v>0</v>
      </c>
      <c r="Z82" s="8">
        <f t="shared" si="52"/>
        <v>0</v>
      </c>
      <c r="AA82" s="8">
        <f t="shared" si="52"/>
        <v>0</v>
      </c>
      <c r="AB82" s="8">
        <f t="shared" si="52"/>
        <v>0</v>
      </c>
      <c r="AC82" s="8">
        <f t="shared" si="52"/>
        <v>0</v>
      </c>
      <c r="AD82" s="8">
        <f t="shared" si="52"/>
        <v>0</v>
      </c>
      <c r="AE82" s="110">
        <f t="shared" si="47"/>
        <v>0</v>
      </c>
    </row>
    <row r="83" spans="1:31">
      <c r="A83" s="109">
        <v>2034</v>
      </c>
      <c r="B83" s="8">
        <v>0</v>
      </c>
      <c r="C83" s="8"/>
      <c r="D83" s="8"/>
      <c r="E83" s="8"/>
      <c r="F83" s="8">
        <f t="shared" si="51"/>
        <v>0</v>
      </c>
      <c r="G83" s="8">
        <f t="shared" si="51"/>
        <v>0</v>
      </c>
      <c r="H83" s="8">
        <f t="shared" si="51"/>
        <v>0</v>
      </c>
      <c r="I83" s="8">
        <f t="shared" si="51"/>
        <v>0</v>
      </c>
      <c r="J83" s="8">
        <f t="shared" si="51"/>
        <v>0</v>
      </c>
      <c r="K83" s="8">
        <f t="shared" si="51"/>
        <v>0</v>
      </c>
      <c r="L83" s="8">
        <f t="shared" si="51"/>
        <v>0</v>
      </c>
      <c r="M83" s="8">
        <f t="shared" si="51"/>
        <v>0</v>
      </c>
      <c r="N83" s="8">
        <f t="shared" si="51"/>
        <v>0</v>
      </c>
      <c r="O83" s="8">
        <f t="shared" si="51"/>
        <v>0</v>
      </c>
      <c r="P83" s="8">
        <f t="shared" si="52"/>
        <v>0</v>
      </c>
      <c r="Q83" s="8">
        <f t="shared" si="52"/>
        <v>0</v>
      </c>
      <c r="R83" s="8">
        <f t="shared" si="52"/>
        <v>0</v>
      </c>
      <c r="S83" s="8">
        <f t="shared" si="52"/>
        <v>0</v>
      </c>
      <c r="T83" s="8">
        <f t="shared" si="52"/>
        <v>0</v>
      </c>
      <c r="U83" s="8">
        <f t="shared" si="52"/>
        <v>0</v>
      </c>
      <c r="V83" s="8">
        <f t="shared" si="52"/>
        <v>0</v>
      </c>
      <c r="W83" s="8">
        <f t="shared" si="52"/>
        <v>0</v>
      </c>
      <c r="X83" s="8">
        <f t="shared" si="52"/>
        <v>0</v>
      </c>
      <c r="Y83" s="8">
        <f t="shared" si="52"/>
        <v>0</v>
      </c>
      <c r="Z83" s="8">
        <f t="shared" si="52"/>
        <v>0</v>
      </c>
      <c r="AA83" s="8">
        <f t="shared" si="52"/>
        <v>0</v>
      </c>
      <c r="AB83" s="8">
        <f t="shared" si="52"/>
        <v>0</v>
      </c>
      <c r="AC83" s="8">
        <f t="shared" si="52"/>
        <v>0</v>
      </c>
      <c r="AD83" s="8">
        <f t="shared" si="52"/>
        <v>0</v>
      </c>
      <c r="AE83" s="110">
        <f t="shared" si="47"/>
        <v>0</v>
      </c>
    </row>
    <row r="84" spans="1:31">
      <c r="A84" s="109">
        <v>2035</v>
      </c>
      <c r="B84" s="8">
        <v>0</v>
      </c>
      <c r="C84" s="8"/>
      <c r="D84" s="8"/>
      <c r="E84" s="8"/>
      <c r="F84" s="8">
        <f t="shared" si="51"/>
        <v>0</v>
      </c>
      <c r="G84" s="8">
        <f t="shared" si="51"/>
        <v>0</v>
      </c>
      <c r="H84" s="8">
        <f t="shared" si="51"/>
        <v>0</v>
      </c>
      <c r="I84" s="8">
        <f t="shared" si="51"/>
        <v>0</v>
      </c>
      <c r="J84" s="8">
        <f t="shared" si="51"/>
        <v>0</v>
      </c>
      <c r="K84" s="8">
        <f t="shared" si="51"/>
        <v>0</v>
      </c>
      <c r="L84" s="8">
        <f t="shared" si="51"/>
        <v>0</v>
      </c>
      <c r="M84" s="8">
        <f t="shared" si="51"/>
        <v>0</v>
      </c>
      <c r="N84" s="8">
        <f t="shared" si="51"/>
        <v>0</v>
      </c>
      <c r="O84" s="8">
        <f t="shared" si="51"/>
        <v>0</v>
      </c>
      <c r="P84" s="8">
        <f t="shared" si="52"/>
        <v>0</v>
      </c>
      <c r="Q84" s="8">
        <f t="shared" si="52"/>
        <v>0</v>
      </c>
      <c r="R84" s="8">
        <f t="shared" si="52"/>
        <v>0</v>
      </c>
      <c r="S84" s="8">
        <f t="shared" si="52"/>
        <v>0</v>
      </c>
      <c r="T84" s="8">
        <f t="shared" si="52"/>
        <v>0</v>
      </c>
      <c r="U84" s="8">
        <f t="shared" si="52"/>
        <v>0</v>
      </c>
      <c r="V84" s="8">
        <f t="shared" si="52"/>
        <v>0</v>
      </c>
      <c r="W84" s="8">
        <f t="shared" si="52"/>
        <v>0</v>
      </c>
      <c r="X84" s="8">
        <f t="shared" si="52"/>
        <v>0</v>
      </c>
      <c r="Y84" s="8">
        <f t="shared" si="52"/>
        <v>0</v>
      </c>
      <c r="Z84" s="8">
        <f t="shared" si="52"/>
        <v>0</v>
      </c>
      <c r="AA84" s="8">
        <f t="shared" si="52"/>
        <v>0</v>
      </c>
      <c r="AB84" s="8">
        <f t="shared" si="52"/>
        <v>0</v>
      </c>
      <c r="AC84" s="8">
        <f t="shared" si="52"/>
        <v>0</v>
      </c>
      <c r="AD84" s="8">
        <f t="shared" si="52"/>
        <v>0</v>
      </c>
      <c r="AE84" s="110">
        <f t="shared" si="47"/>
        <v>0</v>
      </c>
    </row>
    <row r="85" spans="1:31">
      <c r="A85" s="109">
        <v>2036</v>
      </c>
      <c r="B85" s="8">
        <v>0</v>
      </c>
      <c r="C85" s="8"/>
      <c r="D85" s="8"/>
      <c r="E85" s="8"/>
      <c r="F85" s="8">
        <f t="shared" si="51"/>
        <v>0</v>
      </c>
      <c r="G85" s="8">
        <f t="shared" si="51"/>
        <v>0</v>
      </c>
      <c r="H85" s="8">
        <f t="shared" si="51"/>
        <v>0</v>
      </c>
      <c r="I85" s="8">
        <f t="shared" si="51"/>
        <v>0</v>
      </c>
      <c r="J85" s="8">
        <f t="shared" si="51"/>
        <v>0</v>
      </c>
      <c r="K85" s="8">
        <f t="shared" si="51"/>
        <v>0</v>
      </c>
      <c r="L85" s="8">
        <f t="shared" si="51"/>
        <v>0</v>
      </c>
      <c r="M85" s="8">
        <f t="shared" si="51"/>
        <v>0</v>
      </c>
      <c r="N85" s="8">
        <f t="shared" si="51"/>
        <v>0</v>
      </c>
      <c r="O85" s="8">
        <f t="shared" si="51"/>
        <v>0</v>
      </c>
      <c r="P85" s="8">
        <f t="shared" si="52"/>
        <v>0</v>
      </c>
      <c r="Q85" s="8">
        <f t="shared" si="52"/>
        <v>0</v>
      </c>
      <c r="R85" s="8">
        <f t="shared" si="52"/>
        <v>0</v>
      </c>
      <c r="S85" s="8">
        <f t="shared" si="52"/>
        <v>0</v>
      </c>
      <c r="T85" s="8">
        <f t="shared" si="52"/>
        <v>0</v>
      </c>
      <c r="U85" s="8">
        <f t="shared" si="52"/>
        <v>0</v>
      </c>
      <c r="V85" s="8">
        <f t="shared" si="52"/>
        <v>0</v>
      </c>
      <c r="W85" s="8">
        <f t="shared" si="52"/>
        <v>0</v>
      </c>
      <c r="X85" s="8">
        <f t="shared" si="52"/>
        <v>0</v>
      </c>
      <c r="Y85" s="8">
        <f t="shared" si="52"/>
        <v>0</v>
      </c>
      <c r="Z85" s="8">
        <f t="shared" si="52"/>
        <v>0</v>
      </c>
      <c r="AA85" s="8">
        <f t="shared" si="52"/>
        <v>0</v>
      </c>
      <c r="AB85" s="8">
        <f t="shared" si="52"/>
        <v>0</v>
      </c>
      <c r="AC85" s="8">
        <f t="shared" si="52"/>
        <v>0</v>
      </c>
      <c r="AD85" s="8">
        <f t="shared" si="52"/>
        <v>0</v>
      </c>
      <c r="AE85" s="110">
        <f t="shared" si="47"/>
        <v>0</v>
      </c>
    </row>
    <row r="86" spans="1:31">
      <c r="A86" s="109">
        <v>2037</v>
      </c>
      <c r="B86" s="8">
        <v>0</v>
      </c>
      <c r="C86" s="8"/>
      <c r="D86" s="8"/>
      <c r="E86" s="8"/>
      <c r="F86" s="8">
        <f t="shared" si="51"/>
        <v>0</v>
      </c>
      <c r="G86" s="8">
        <f t="shared" si="51"/>
        <v>0</v>
      </c>
      <c r="H86" s="8">
        <f t="shared" si="51"/>
        <v>0</v>
      </c>
      <c r="I86" s="8">
        <f t="shared" si="51"/>
        <v>0</v>
      </c>
      <c r="J86" s="8">
        <f t="shared" si="51"/>
        <v>0</v>
      </c>
      <c r="K86" s="8">
        <f t="shared" si="51"/>
        <v>0</v>
      </c>
      <c r="L86" s="8">
        <f t="shared" si="51"/>
        <v>0</v>
      </c>
      <c r="M86" s="8">
        <f t="shared" si="51"/>
        <v>0</v>
      </c>
      <c r="N86" s="8">
        <f t="shared" si="51"/>
        <v>0</v>
      </c>
      <c r="O86" s="8">
        <f t="shared" si="51"/>
        <v>0</v>
      </c>
      <c r="P86" s="8">
        <f t="shared" si="52"/>
        <v>0</v>
      </c>
      <c r="Q86" s="8">
        <f t="shared" si="52"/>
        <v>0</v>
      </c>
      <c r="R86" s="8">
        <f t="shared" si="52"/>
        <v>0</v>
      </c>
      <c r="S86" s="8">
        <f t="shared" si="52"/>
        <v>0</v>
      </c>
      <c r="T86" s="8">
        <f t="shared" si="52"/>
        <v>0</v>
      </c>
      <c r="U86" s="8">
        <f t="shared" si="52"/>
        <v>0</v>
      </c>
      <c r="V86" s="8">
        <f t="shared" si="52"/>
        <v>0</v>
      </c>
      <c r="W86" s="8">
        <f t="shared" si="52"/>
        <v>0</v>
      </c>
      <c r="X86" s="8">
        <f t="shared" si="52"/>
        <v>0</v>
      </c>
      <c r="Y86" s="8">
        <f t="shared" si="52"/>
        <v>0</v>
      </c>
      <c r="Z86" s="8">
        <f t="shared" si="52"/>
        <v>0</v>
      </c>
      <c r="AA86" s="8">
        <f t="shared" si="52"/>
        <v>0</v>
      </c>
      <c r="AB86" s="8">
        <f t="shared" si="52"/>
        <v>0</v>
      </c>
      <c r="AC86" s="8">
        <f t="shared" si="52"/>
        <v>0</v>
      </c>
      <c r="AD86" s="8">
        <f t="shared" si="52"/>
        <v>0</v>
      </c>
      <c r="AE86" s="110">
        <f t="shared" si="47"/>
        <v>0</v>
      </c>
    </row>
    <row r="87" spans="1:31">
      <c r="A87" s="109">
        <v>2038</v>
      </c>
      <c r="B87" s="8">
        <v>0</v>
      </c>
      <c r="C87" s="8"/>
      <c r="D87" s="8"/>
      <c r="E87" s="8"/>
      <c r="F87" s="8">
        <f t="shared" si="51"/>
        <v>0</v>
      </c>
      <c r="G87" s="8">
        <f t="shared" si="51"/>
        <v>0</v>
      </c>
      <c r="H87" s="8">
        <f t="shared" si="51"/>
        <v>0</v>
      </c>
      <c r="I87" s="8">
        <f t="shared" si="51"/>
        <v>0</v>
      </c>
      <c r="J87" s="8">
        <f t="shared" si="51"/>
        <v>0</v>
      </c>
      <c r="K87" s="8">
        <f t="shared" si="51"/>
        <v>0</v>
      </c>
      <c r="L87" s="8">
        <f t="shared" si="51"/>
        <v>0</v>
      </c>
      <c r="M87" s="8">
        <f t="shared" si="51"/>
        <v>0</v>
      </c>
      <c r="N87" s="8">
        <f t="shared" si="51"/>
        <v>0</v>
      </c>
      <c r="O87" s="8">
        <f t="shared" si="51"/>
        <v>0</v>
      </c>
      <c r="P87" s="8">
        <f t="shared" si="52"/>
        <v>0</v>
      </c>
      <c r="Q87" s="8">
        <f t="shared" si="52"/>
        <v>0</v>
      </c>
      <c r="R87" s="8">
        <f t="shared" si="52"/>
        <v>0</v>
      </c>
      <c r="S87" s="8">
        <f t="shared" si="52"/>
        <v>0</v>
      </c>
      <c r="T87" s="8">
        <f t="shared" si="52"/>
        <v>0</v>
      </c>
      <c r="U87" s="8">
        <f t="shared" si="52"/>
        <v>0</v>
      </c>
      <c r="V87" s="8">
        <f t="shared" si="52"/>
        <v>0</v>
      </c>
      <c r="W87" s="8">
        <f t="shared" si="52"/>
        <v>0</v>
      </c>
      <c r="X87" s="8">
        <f t="shared" si="52"/>
        <v>0</v>
      </c>
      <c r="Y87" s="8">
        <f t="shared" si="52"/>
        <v>0</v>
      </c>
      <c r="Z87" s="8">
        <f t="shared" si="52"/>
        <v>0</v>
      </c>
      <c r="AA87" s="8">
        <f t="shared" si="52"/>
        <v>0</v>
      </c>
      <c r="AB87" s="8">
        <f t="shared" si="52"/>
        <v>0</v>
      </c>
      <c r="AC87" s="8">
        <f t="shared" si="52"/>
        <v>0</v>
      </c>
      <c r="AD87" s="8">
        <f t="shared" si="52"/>
        <v>0</v>
      </c>
      <c r="AE87" s="110">
        <f t="shared" si="47"/>
        <v>0</v>
      </c>
    </row>
    <row r="88" spans="1:31">
      <c r="A88" s="109">
        <v>2039</v>
      </c>
      <c r="B88" s="8">
        <v>0</v>
      </c>
      <c r="C88" s="8"/>
      <c r="D88" s="8"/>
      <c r="E88" s="8"/>
      <c r="F88" s="8">
        <f t="shared" si="51"/>
        <v>0</v>
      </c>
      <c r="G88" s="8">
        <f t="shared" si="51"/>
        <v>0</v>
      </c>
      <c r="H88" s="8">
        <f t="shared" si="51"/>
        <v>0</v>
      </c>
      <c r="I88" s="8">
        <f t="shared" si="51"/>
        <v>0</v>
      </c>
      <c r="J88" s="8">
        <f t="shared" si="51"/>
        <v>0</v>
      </c>
      <c r="K88" s="8">
        <f t="shared" si="51"/>
        <v>0</v>
      </c>
      <c r="L88" s="8">
        <f t="shared" si="51"/>
        <v>0</v>
      </c>
      <c r="M88" s="8">
        <f t="shared" si="51"/>
        <v>0</v>
      </c>
      <c r="N88" s="8">
        <f t="shared" si="51"/>
        <v>0</v>
      </c>
      <c r="O88" s="8">
        <f t="shared" si="51"/>
        <v>0</v>
      </c>
      <c r="P88" s="8">
        <f t="shared" si="52"/>
        <v>0</v>
      </c>
      <c r="Q88" s="8">
        <f t="shared" si="52"/>
        <v>0</v>
      </c>
      <c r="R88" s="8">
        <f t="shared" si="52"/>
        <v>0</v>
      </c>
      <c r="S88" s="8">
        <f t="shared" si="52"/>
        <v>0</v>
      </c>
      <c r="T88" s="8">
        <f t="shared" si="52"/>
        <v>0</v>
      </c>
      <c r="U88" s="8">
        <f t="shared" si="52"/>
        <v>0</v>
      </c>
      <c r="V88" s="8">
        <f t="shared" si="52"/>
        <v>0</v>
      </c>
      <c r="W88" s="8">
        <f t="shared" si="52"/>
        <v>0</v>
      </c>
      <c r="X88" s="8">
        <f t="shared" si="52"/>
        <v>0</v>
      </c>
      <c r="Y88" s="8">
        <f t="shared" si="52"/>
        <v>0</v>
      </c>
      <c r="Z88" s="8">
        <f t="shared" si="52"/>
        <v>0</v>
      </c>
      <c r="AA88" s="8">
        <f t="shared" si="52"/>
        <v>0</v>
      </c>
      <c r="AB88" s="8">
        <f t="shared" si="52"/>
        <v>0</v>
      </c>
      <c r="AC88" s="8">
        <f t="shared" si="52"/>
        <v>0</v>
      </c>
      <c r="AD88" s="8">
        <f t="shared" si="52"/>
        <v>0</v>
      </c>
      <c r="AE88" s="110">
        <f t="shared" si="47"/>
        <v>0</v>
      </c>
    </row>
    <row r="89" spans="1:31">
      <c r="A89" s="109">
        <v>2040</v>
      </c>
      <c r="B89" s="8">
        <v>0</v>
      </c>
      <c r="C89" s="8"/>
      <c r="D89" s="8"/>
      <c r="E89" s="8"/>
      <c r="F89" s="8">
        <f t="shared" si="51"/>
        <v>0</v>
      </c>
      <c r="G89" s="8">
        <f t="shared" si="51"/>
        <v>0</v>
      </c>
      <c r="H89" s="8">
        <f t="shared" si="51"/>
        <v>0</v>
      </c>
      <c r="I89" s="8">
        <f t="shared" si="51"/>
        <v>0</v>
      </c>
      <c r="J89" s="8">
        <f t="shared" si="51"/>
        <v>0</v>
      </c>
      <c r="K89" s="8">
        <f t="shared" si="51"/>
        <v>0</v>
      </c>
      <c r="L89" s="8">
        <f t="shared" si="51"/>
        <v>0</v>
      </c>
      <c r="M89" s="8">
        <f t="shared" si="51"/>
        <v>0</v>
      </c>
      <c r="N89" s="8">
        <f t="shared" si="51"/>
        <v>0</v>
      </c>
      <c r="O89" s="8">
        <f t="shared" si="51"/>
        <v>0</v>
      </c>
      <c r="P89" s="8">
        <f t="shared" si="52"/>
        <v>0</v>
      </c>
      <c r="Q89" s="8">
        <f t="shared" si="52"/>
        <v>0</v>
      </c>
      <c r="R89" s="8">
        <f t="shared" si="52"/>
        <v>0</v>
      </c>
      <c r="S89" s="8">
        <f t="shared" si="52"/>
        <v>0</v>
      </c>
      <c r="T89" s="8">
        <f t="shared" si="52"/>
        <v>0</v>
      </c>
      <c r="U89" s="8">
        <f t="shared" si="52"/>
        <v>0</v>
      </c>
      <c r="V89" s="8">
        <f t="shared" si="52"/>
        <v>0</v>
      </c>
      <c r="W89" s="8">
        <f t="shared" si="52"/>
        <v>0</v>
      </c>
      <c r="X89" s="8">
        <f t="shared" si="52"/>
        <v>0</v>
      </c>
      <c r="Y89" s="8">
        <f t="shared" si="52"/>
        <v>0</v>
      </c>
      <c r="Z89" s="8">
        <f t="shared" si="52"/>
        <v>0</v>
      </c>
      <c r="AA89" s="8">
        <f t="shared" si="52"/>
        <v>0</v>
      </c>
      <c r="AB89" s="8">
        <f t="shared" si="52"/>
        <v>0</v>
      </c>
      <c r="AC89" s="8">
        <f t="shared" si="52"/>
        <v>0</v>
      </c>
      <c r="AD89" s="8">
        <f t="shared" si="52"/>
        <v>0</v>
      </c>
      <c r="AE89" s="110">
        <f t="shared" si="47"/>
        <v>0</v>
      </c>
    </row>
    <row r="90" spans="1:31">
      <c r="A90" s="109">
        <v>2041</v>
      </c>
      <c r="B90" s="8">
        <v>0</v>
      </c>
      <c r="C90" s="8"/>
      <c r="D90" s="8"/>
      <c r="E90" s="8"/>
      <c r="F90" s="8">
        <f t="shared" si="51"/>
        <v>0</v>
      </c>
      <c r="G90" s="8">
        <f t="shared" si="51"/>
        <v>0</v>
      </c>
      <c r="H90" s="8">
        <f t="shared" si="51"/>
        <v>0</v>
      </c>
      <c r="I90" s="8">
        <f t="shared" si="51"/>
        <v>0</v>
      </c>
      <c r="J90" s="8">
        <f t="shared" si="51"/>
        <v>0</v>
      </c>
      <c r="K90" s="8">
        <f t="shared" si="51"/>
        <v>0</v>
      </c>
      <c r="L90" s="8">
        <f t="shared" si="51"/>
        <v>0</v>
      </c>
      <c r="M90" s="8">
        <f t="shared" si="51"/>
        <v>0</v>
      </c>
      <c r="N90" s="8">
        <f t="shared" si="51"/>
        <v>0</v>
      </c>
      <c r="O90" s="8">
        <f t="shared" si="51"/>
        <v>0</v>
      </c>
      <c r="P90" s="8">
        <f t="shared" si="52"/>
        <v>0</v>
      </c>
      <c r="Q90" s="8">
        <f t="shared" si="52"/>
        <v>0</v>
      </c>
      <c r="R90" s="8">
        <f t="shared" si="52"/>
        <v>0</v>
      </c>
      <c r="S90" s="8">
        <f t="shared" si="52"/>
        <v>0</v>
      </c>
      <c r="T90" s="8">
        <f t="shared" si="52"/>
        <v>0</v>
      </c>
      <c r="U90" s="8">
        <f t="shared" si="52"/>
        <v>0</v>
      </c>
      <c r="V90" s="8">
        <f t="shared" si="52"/>
        <v>0</v>
      </c>
      <c r="W90" s="8">
        <f t="shared" si="52"/>
        <v>0</v>
      </c>
      <c r="X90" s="8">
        <f t="shared" si="52"/>
        <v>0</v>
      </c>
      <c r="Y90" s="8">
        <f t="shared" si="52"/>
        <v>0</v>
      </c>
      <c r="Z90" s="8">
        <f t="shared" si="52"/>
        <v>0</v>
      </c>
      <c r="AA90" s="8">
        <f t="shared" si="52"/>
        <v>0</v>
      </c>
      <c r="AB90" s="8">
        <f t="shared" si="52"/>
        <v>0</v>
      </c>
      <c r="AC90" s="8">
        <f t="shared" si="52"/>
        <v>0</v>
      </c>
      <c r="AD90" s="8">
        <f t="shared" si="52"/>
        <v>0</v>
      </c>
      <c r="AE90" s="110">
        <f t="shared" si="47"/>
        <v>0</v>
      </c>
    </row>
    <row r="91" spans="1:31">
      <c r="A91" s="109">
        <v>2042</v>
      </c>
      <c r="B91" s="8">
        <v>0</v>
      </c>
      <c r="C91" s="8"/>
      <c r="D91" s="8"/>
      <c r="E91" s="8"/>
      <c r="F91" s="8">
        <f t="shared" si="51"/>
        <v>0</v>
      </c>
      <c r="G91" s="8">
        <f t="shared" si="51"/>
        <v>0</v>
      </c>
      <c r="H91" s="8">
        <f t="shared" si="51"/>
        <v>0</v>
      </c>
      <c r="I91" s="8">
        <f t="shared" si="51"/>
        <v>0</v>
      </c>
      <c r="J91" s="8">
        <f t="shared" si="51"/>
        <v>0</v>
      </c>
      <c r="K91" s="8">
        <f t="shared" si="51"/>
        <v>0</v>
      </c>
      <c r="L91" s="8">
        <f t="shared" si="51"/>
        <v>0</v>
      </c>
      <c r="M91" s="8">
        <f t="shared" si="51"/>
        <v>0</v>
      </c>
      <c r="N91" s="8">
        <f t="shared" si="51"/>
        <v>0</v>
      </c>
      <c r="O91" s="8">
        <f t="shared" si="51"/>
        <v>0</v>
      </c>
      <c r="P91" s="8">
        <f t="shared" si="52"/>
        <v>0</v>
      </c>
      <c r="Q91" s="8">
        <f t="shared" si="52"/>
        <v>0</v>
      </c>
      <c r="R91" s="8">
        <f t="shared" si="52"/>
        <v>0</v>
      </c>
      <c r="S91" s="8">
        <f t="shared" si="52"/>
        <v>0</v>
      </c>
      <c r="T91" s="8">
        <f t="shared" si="52"/>
        <v>0</v>
      </c>
      <c r="U91" s="8">
        <f t="shared" si="52"/>
        <v>0</v>
      </c>
      <c r="V91" s="8">
        <f t="shared" si="52"/>
        <v>0</v>
      </c>
      <c r="W91" s="8">
        <f t="shared" si="52"/>
        <v>0</v>
      </c>
      <c r="X91" s="8">
        <f t="shared" si="52"/>
        <v>0</v>
      </c>
      <c r="Y91" s="8">
        <f t="shared" si="52"/>
        <v>0</v>
      </c>
      <c r="Z91" s="8">
        <f t="shared" si="52"/>
        <v>0</v>
      </c>
      <c r="AA91" s="8">
        <f t="shared" si="52"/>
        <v>0</v>
      </c>
      <c r="AB91" s="8">
        <f t="shared" si="52"/>
        <v>0</v>
      </c>
      <c r="AC91" s="8">
        <f t="shared" si="52"/>
        <v>0</v>
      </c>
      <c r="AD91" s="8">
        <f t="shared" si="52"/>
        <v>0</v>
      </c>
      <c r="AE91" s="110">
        <f t="shared" si="47"/>
        <v>0</v>
      </c>
    </row>
    <row r="92" spans="1:31">
      <c r="A92" s="109">
        <v>2043</v>
      </c>
      <c r="B92" s="8">
        <v>0</v>
      </c>
      <c r="C92" s="8"/>
      <c r="D92" s="8"/>
      <c r="E92" s="8"/>
      <c r="F92" s="8">
        <f t="shared" ref="F92:O97" si="53">IF(F$37&gt;$A92,IF(F$37-$A92&lt;=$G$4,$B92/$G$4,0),0)</f>
        <v>0</v>
      </c>
      <c r="G92" s="8">
        <f t="shared" si="53"/>
        <v>0</v>
      </c>
      <c r="H92" s="8">
        <f t="shared" si="53"/>
        <v>0</v>
      </c>
      <c r="I92" s="8">
        <f t="shared" si="53"/>
        <v>0</v>
      </c>
      <c r="J92" s="8">
        <f t="shared" si="53"/>
        <v>0</v>
      </c>
      <c r="K92" s="8">
        <f t="shared" si="53"/>
        <v>0</v>
      </c>
      <c r="L92" s="8">
        <f t="shared" si="53"/>
        <v>0</v>
      </c>
      <c r="M92" s="8">
        <f t="shared" si="53"/>
        <v>0</v>
      </c>
      <c r="N92" s="8">
        <f t="shared" si="53"/>
        <v>0</v>
      </c>
      <c r="O92" s="8">
        <f t="shared" si="53"/>
        <v>0</v>
      </c>
      <c r="P92" s="8">
        <f t="shared" ref="P92:AD97" si="54">IF(P$37&gt;$A92,IF(P$37-$A92&lt;=$G$4,$B92/$G$4,0),0)</f>
        <v>0</v>
      </c>
      <c r="Q92" s="8">
        <f t="shared" si="54"/>
        <v>0</v>
      </c>
      <c r="R92" s="8">
        <f t="shared" si="54"/>
        <v>0</v>
      </c>
      <c r="S92" s="8">
        <f t="shared" si="54"/>
        <v>0</v>
      </c>
      <c r="T92" s="8">
        <f t="shared" si="54"/>
        <v>0</v>
      </c>
      <c r="U92" s="8">
        <f t="shared" si="54"/>
        <v>0</v>
      </c>
      <c r="V92" s="8">
        <f t="shared" si="54"/>
        <v>0</v>
      </c>
      <c r="W92" s="8">
        <f t="shared" si="54"/>
        <v>0</v>
      </c>
      <c r="X92" s="8">
        <f t="shared" si="54"/>
        <v>0</v>
      </c>
      <c r="Y92" s="8">
        <f t="shared" si="54"/>
        <v>0</v>
      </c>
      <c r="Z92" s="8">
        <f t="shared" si="54"/>
        <v>0</v>
      </c>
      <c r="AA92" s="8">
        <f t="shared" si="54"/>
        <v>0</v>
      </c>
      <c r="AB92" s="8">
        <f t="shared" si="54"/>
        <v>0</v>
      </c>
      <c r="AC92" s="8">
        <f t="shared" si="54"/>
        <v>0</v>
      </c>
      <c r="AD92" s="8">
        <f t="shared" si="54"/>
        <v>0</v>
      </c>
      <c r="AE92" s="110">
        <f t="shared" si="47"/>
        <v>0</v>
      </c>
    </row>
    <row r="93" spans="1:31">
      <c r="A93" s="109">
        <v>2044</v>
      </c>
      <c r="B93" s="8">
        <v>0</v>
      </c>
      <c r="C93" s="8"/>
      <c r="D93" s="8"/>
      <c r="E93" s="8"/>
      <c r="F93" s="8">
        <f t="shared" si="53"/>
        <v>0</v>
      </c>
      <c r="G93" s="8">
        <f t="shared" si="53"/>
        <v>0</v>
      </c>
      <c r="H93" s="8">
        <f t="shared" si="53"/>
        <v>0</v>
      </c>
      <c r="I93" s="8">
        <f t="shared" si="53"/>
        <v>0</v>
      </c>
      <c r="J93" s="8">
        <f t="shared" si="53"/>
        <v>0</v>
      </c>
      <c r="K93" s="8">
        <f t="shared" si="53"/>
        <v>0</v>
      </c>
      <c r="L93" s="8">
        <f t="shared" si="53"/>
        <v>0</v>
      </c>
      <c r="M93" s="8">
        <f t="shared" si="53"/>
        <v>0</v>
      </c>
      <c r="N93" s="8">
        <f t="shared" si="53"/>
        <v>0</v>
      </c>
      <c r="O93" s="8">
        <f t="shared" si="53"/>
        <v>0</v>
      </c>
      <c r="P93" s="8">
        <f t="shared" si="54"/>
        <v>0</v>
      </c>
      <c r="Q93" s="8">
        <f t="shared" si="54"/>
        <v>0</v>
      </c>
      <c r="R93" s="8">
        <f t="shared" si="54"/>
        <v>0</v>
      </c>
      <c r="S93" s="8">
        <f t="shared" si="54"/>
        <v>0</v>
      </c>
      <c r="T93" s="8">
        <f t="shared" si="54"/>
        <v>0</v>
      </c>
      <c r="U93" s="8">
        <f t="shared" si="54"/>
        <v>0</v>
      </c>
      <c r="V93" s="8">
        <f t="shared" si="54"/>
        <v>0</v>
      </c>
      <c r="W93" s="8">
        <f t="shared" si="54"/>
        <v>0</v>
      </c>
      <c r="X93" s="8">
        <f t="shared" si="54"/>
        <v>0</v>
      </c>
      <c r="Y93" s="8">
        <f t="shared" si="54"/>
        <v>0</v>
      </c>
      <c r="Z93" s="8">
        <f t="shared" si="54"/>
        <v>0</v>
      </c>
      <c r="AA93" s="8">
        <f t="shared" si="54"/>
        <v>0</v>
      </c>
      <c r="AB93" s="8">
        <f t="shared" si="54"/>
        <v>0</v>
      </c>
      <c r="AC93" s="8">
        <f t="shared" si="54"/>
        <v>0</v>
      </c>
      <c r="AD93" s="8">
        <f t="shared" si="54"/>
        <v>0</v>
      </c>
      <c r="AE93" s="110">
        <f t="shared" si="47"/>
        <v>0</v>
      </c>
    </row>
    <row r="94" spans="1:31">
      <c r="A94" s="109">
        <v>2045</v>
      </c>
      <c r="B94" s="8">
        <v>0</v>
      </c>
      <c r="C94" s="8"/>
      <c r="D94" s="8"/>
      <c r="E94" s="8"/>
      <c r="F94" s="8">
        <f t="shared" si="53"/>
        <v>0</v>
      </c>
      <c r="G94" s="8">
        <f t="shared" si="53"/>
        <v>0</v>
      </c>
      <c r="H94" s="8">
        <f t="shared" si="53"/>
        <v>0</v>
      </c>
      <c r="I94" s="8">
        <f t="shared" si="53"/>
        <v>0</v>
      </c>
      <c r="J94" s="8">
        <f t="shared" si="53"/>
        <v>0</v>
      </c>
      <c r="K94" s="8">
        <f t="shared" si="53"/>
        <v>0</v>
      </c>
      <c r="L94" s="8">
        <f t="shared" si="53"/>
        <v>0</v>
      </c>
      <c r="M94" s="8">
        <f t="shared" si="53"/>
        <v>0</v>
      </c>
      <c r="N94" s="8">
        <f t="shared" si="53"/>
        <v>0</v>
      </c>
      <c r="O94" s="8">
        <f t="shared" si="53"/>
        <v>0</v>
      </c>
      <c r="P94" s="8">
        <f t="shared" si="54"/>
        <v>0</v>
      </c>
      <c r="Q94" s="8">
        <f t="shared" si="54"/>
        <v>0</v>
      </c>
      <c r="R94" s="8">
        <f t="shared" si="54"/>
        <v>0</v>
      </c>
      <c r="S94" s="8">
        <f t="shared" si="54"/>
        <v>0</v>
      </c>
      <c r="T94" s="8">
        <f t="shared" si="54"/>
        <v>0</v>
      </c>
      <c r="U94" s="8">
        <f t="shared" si="54"/>
        <v>0</v>
      </c>
      <c r="V94" s="8">
        <f t="shared" si="54"/>
        <v>0</v>
      </c>
      <c r="W94" s="8">
        <f t="shared" si="54"/>
        <v>0</v>
      </c>
      <c r="X94" s="8">
        <f t="shared" si="54"/>
        <v>0</v>
      </c>
      <c r="Y94" s="8">
        <f t="shared" si="54"/>
        <v>0</v>
      </c>
      <c r="Z94" s="8">
        <f t="shared" si="54"/>
        <v>0</v>
      </c>
      <c r="AA94" s="8">
        <f t="shared" si="54"/>
        <v>0</v>
      </c>
      <c r="AB94" s="8">
        <f t="shared" si="54"/>
        <v>0</v>
      </c>
      <c r="AC94" s="8">
        <f t="shared" si="54"/>
        <v>0</v>
      </c>
      <c r="AD94" s="8">
        <f t="shared" si="54"/>
        <v>0</v>
      </c>
      <c r="AE94" s="110">
        <f t="shared" si="47"/>
        <v>0</v>
      </c>
    </row>
    <row r="95" spans="1:31">
      <c r="A95" s="109">
        <v>2046</v>
      </c>
      <c r="B95" s="8">
        <v>0</v>
      </c>
      <c r="C95" s="8"/>
      <c r="D95" s="8"/>
      <c r="E95" s="8"/>
      <c r="F95" s="8">
        <f t="shared" si="53"/>
        <v>0</v>
      </c>
      <c r="G95" s="8">
        <f t="shared" si="53"/>
        <v>0</v>
      </c>
      <c r="H95" s="8">
        <f t="shared" si="53"/>
        <v>0</v>
      </c>
      <c r="I95" s="8">
        <f t="shared" si="53"/>
        <v>0</v>
      </c>
      <c r="J95" s="8">
        <f t="shared" si="53"/>
        <v>0</v>
      </c>
      <c r="K95" s="8">
        <f t="shared" si="53"/>
        <v>0</v>
      </c>
      <c r="L95" s="8">
        <f t="shared" si="53"/>
        <v>0</v>
      </c>
      <c r="M95" s="8">
        <f t="shared" si="53"/>
        <v>0</v>
      </c>
      <c r="N95" s="8">
        <f t="shared" si="53"/>
        <v>0</v>
      </c>
      <c r="O95" s="8">
        <f t="shared" si="53"/>
        <v>0</v>
      </c>
      <c r="P95" s="8">
        <f t="shared" si="54"/>
        <v>0</v>
      </c>
      <c r="Q95" s="8">
        <f t="shared" si="54"/>
        <v>0</v>
      </c>
      <c r="R95" s="8">
        <f t="shared" si="54"/>
        <v>0</v>
      </c>
      <c r="S95" s="8">
        <f t="shared" si="54"/>
        <v>0</v>
      </c>
      <c r="T95" s="8">
        <f t="shared" si="54"/>
        <v>0</v>
      </c>
      <c r="U95" s="8">
        <f t="shared" si="54"/>
        <v>0</v>
      </c>
      <c r="V95" s="8">
        <f t="shared" si="54"/>
        <v>0</v>
      </c>
      <c r="W95" s="8">
        <f t="shared" si="54"/>
        <v>0</v>
      </c>
      <c r="X95" s="8">
        <f t="shared" si="54"/>
        <v>0</v>
      </c>
      <c r="Y95" s="8">
        <f t="shared" si="54"/>
        <v>0</v>
      </c>
      <c r="Z95" s="8">
        <f t="shared" si="54"/>
        <v>0</v>
      </c>
      <c r="AA95" s="8">
        <f t="shared" si="54"/>
        <v>0</v>
      </c>
      <c r="AB95" s="8">
        <f t="shared" si="54"/>
        <v>0</v>
      </c>
      <c r="AC95" s="8">
        <f t="shared" si="54"/>
        <v>0</v>
      </c>
      <c r="AD95" s="8">
        <f t="shared" si="54"/>
        <v>0</v>
      </c>
      <c r="AE95" s="110">
        <f t="shared" si="47"/>
        <v>0</v>
      </c>
    </row>
    <row r="96" spans="1:31">
      <c r="A96" s="109">
        <v>2047</v>
      </c>
      <c r="B96" s="8">
        <v>0</v>
      </c>
      <c r="C96" s="8"/>
      <c r="D96" s="8"/>
      <c r="E96" s="8"/>
      <c r="F96" s="8">
        <f t="shared" si="53"/>
        <v>0</v>
      </c>
      <c r="G96" s="8">
        <f t="shared" si="53"/>
        <v>0</v>
      </c>
      <c r="H96" s="8">
        <f t="shared" si="53"/>
        <v>0</v>
      </c>
      <c r="I96" s="8">
        <f t="shared" si="53"/>
        <v>0</v>
      </c>
      <c r="J96" s="8">
        <f t="shared" si="53"/>
        <v>0</v>
      </c>
      <c r="K96" s="8">
        <f t="shared" si="53"/>
        <v>0</v>
      </c>
      <c r="L96" s="8">
        <f t="shared" si="53"/>
        <v>0</v>
      </c>
      <c r="M96" s="8">
        <f t="shared" si="53"/>
        <v>0</v>
      </c>
      <c r="N96" s="8">
        <f t="shared" si="53"/>
        <v>0</v>
      </c>
      <c r="O96" s="8">
        <f t="shared" si="53"/>
        <v>0</v>
      </c>
      <c r="P96" s="8">
        <f t="shared" si="54"/>
        <v>0</v>
      </c>
      <c r="Q96" s="8">
        <f t="shared" si="54"/>
        <v>0</v>
      </c>
      <c r="R96" s="8">
        <f t="shared" si="54"/>
        <v>0</v>
      </c>
      <c r="S96" s="8">
        <f t="shared" si="54"/>
        <v>0</v>
      </c>
      <c r="T96" s="8">
        <f t="shared" si="54"/>
        <v>0</v>
      </c>
      <c r="U96" s="8">
        <f t="shared" si="54"/>
        <v>0</v>
      </c>
      <c r="V96" s="8">
        <f t="shared" si="54"/>
        <v>0</v>
      </c>
      <c r="W96" s="8">
        <f t="shared" si="54"/>
        <v>0</v>
      </c>
      <c r="X96" s="8">
        <f t="shared" si="54"/>
        <v>0</v>
      </c>
      <c r="Y96" s="8">
        <f t="shared" si="54"/>
        <v>0</v>
      </c>
      <c r="Z96" s="8">
        <f t="shared" si="54"/>
        <v>0</v>
      </c>
      <c r="AA96" s="8">
        <f t="shared" si="54"/>
        <v>0</v>
      </c>
      <c r="AB96" s="8">
        <f t="shared" si="54"/>
        <v>0</v>
      </c>
      <c r="AC96" s="8">
        <f t="shared" si="54"/>
        <v>0</v>
      </c>
      <c r="AD96" s="8">
        <f t="shared" si="54"/>
        <v>0</v>
      </c>
      <c r="AE96" s="110">
        <f t="shared" si="47"/>
        <v>0</v>
      </c>
    </row>
    <row r="97" spans="1:31">
      <c r="A97" s="109">
        <v>2048</v>
      </c>
      <c r="B97" s="8">
        <v>0</v>
      </c>
      <c r="C97" s="8"/>
      <c r="D97" s="8"/>
      <c r="E97" s="8"/>
      <c r="F97" s="8">
        <f t="shared" si="53"/>
        <v>0</v>
      </c>
      <c r="G97" s="8">
        <f t="shared" si="53"/>
        <v>0</v>
      </c>
      <c r="H97" s="8">
        <f t="shared" si="53"/>
        <v>0</v>
      </c>
      <c r="I97" s="8">
        <f t="shared" si="53"/>
        <v>0</v>
      </c>
      <c r="J97" s="8">
        <f t="shared" si="53"/>
        <v>0</v>
      </c>
      <c r="K97" s="8">
        <f t="shared" si="53"/>
        <v>0</v>
      </c>
      <c r="L97" s="8">
        <f t="shared" si="53"/>
        <v>0</v>
      </c>
      <c r="M97" s="8">
        <f t="shared" si="53"/>
        <v>0</v>
      </c>
      <c r="N97" s="8">
        <f t="shared" si="53"/>
        <v>0</v>
      </c>
      <c r="O97" s="8">
        <f t="shared" si="53"/>
        <v>0</v>
      </c>
      <c r="P97" s="8">
        <f t="shared" si="54"/>
        <v>0</v>
      </c>
      <c r="Q97" s="8">
        <f t="shared" si="54"/>
        <v>0</v>
      </c>
      <c r="R97" s="8">
        <f t="shared" si="54"/>
        <v>0</v>
      </c>
      <c r="S97" s="8">
        <f t="shared" si="54"/>
        <v>0</v>
      </c>
      <c r="T97" s="8">
        <f t="shared" si="54"/>
        <v>0</v>
      </c>
      <c r="U97" s="8">
        <f t="shared" si="54"/>
        <v>0</v>
      </c>
      <c r="V97" s="8">
        <f t="shared" si="54"/>
        <v>0</v>
      </c>
      <c r="W97" s="8">
        <f t="shared" si="54"/>
        <v>0</v>
      </c>
      <c r="X97" s="8">
        <f t="shared" si="54"/>
        <v>0</v>
      </c>
      <c r="Y97" s="8">
        <f t="shared" si="54"/>
        <v>0</v>
      </c>
      <c r="Z97" s="8">
        <f t="shared" si="54"/>
        <v>0</v>
      </c>
      <c r="AA97" s="8">
        <f t="shared" si="54"/>
        <v>0</v>
      </c>
      <c r="AB97" s="8">
        <f t="shared" si="54"/>
        <v>0</v>
      </c>
      <c r="AC97" s="8">
        <f t="shared" si="54"/>
        <v>0</v>
      </c>
      <c r="AD97" s="8">
        <f t="shared" si="54"/>
        <v>0</v>
      </c>
      <c r="AE97" s="110">
        <f t="shared" si="47"/>
        <v>0</v>
      </c>
    </row>
    <row r="98" spans="1:31" ht="16" thickBot="1">
      <c r="A98" s="111" t="s">
        <v>39</v>
      </c>
      <c r="B98" s="112"/>
      <c r="C98" s="112"/>
      <c r="D98" s="112"/>
      <c r="E98" s="112"/>
      <c r="F98" s="113">
        <f t="shared" ref="F98:AE98" si="55">SUM(F70:F97)</f>
        <v>11.25</v>
      </c>
      <c r="G98" s="113">
        <f t="shared" si="55"/>
        <v>11.25</v>
      </c>
      <c r="H98" s="113">
        <f t="shared" si="55"/>
        <v>11.25</v>
      </c>
      <c r="I98" s="113">
        <f t="shared" si="55"/>
        <v>11.25</v>
      </c>
      <c r="J98" s="113">
        <f t="shared" si="55"/>
        <v>11.25</v>
      </c>
      <c r="K98" s="113">
        <f t="shared" si="55"/>
        <v>11.25</v>
      </c>
      <c r="L98" s="113">
        <f t="shared" si="55"/>
        <v>11.25</v>
      </c>
      <c r="M98" s="113">
        <f t="shared" si="55"/>
        <v>11.25</v>
      </c>
      <c r="N98" s="113">
        <f t="shared" si="55"/>
        <v>11.25</v>
      </c>
      <c r="O98" s="113">
        <f t="shared" si="55"/>
        <v>11.25</v>
      </c>
      <c r="P98" s="113">
        <f t="shared" si="55"/>
        <v>11.25</v>
      </c>
      <c r="Q98" s="113">
        <f t="shared" si="55"/>
        <v>11.25</v>
      </c>
      <c r="R98" s="113">
        <f t="shared" si="55"/>
        <v>11.25</v>
      </c>
      <c r="S98" s="113">
        <f t="shared" si="55"/>
        <v>11.25</v>
      </c>
      <c r="T98" s="113">
        <f t="shared" si="55"/>
        <v>11.25</v>
      </c>
      <c r="U98" s="113">
        <f t="shared" si="55"/>
        <v>11.25</v>
      </c>
      <c r="V98" s="113">
        <f t="shared" si="55"/>
        <v>11.25</v>
      </c>
      <c r="W98" s="113">
        <f t="shared" si="55"/>
        <v>11.25</v>
      </c>
      <c r="X98" s="113">
        <f t="shared" si="55"/>
        <v>11.25</v>
      </c>
      <c r="Y98" s="113">
        <f t="shared" si="55"/>
        <v>11.25</v>
      </c>
      <c r="Z98" s="113">
        <f t="shared" si="55"/>
        <v>0</v>
      </c>
      <c r="AA98" s="113">
        <f t="shared" si="55"/>
        <v>0</v>
      </c>
      <c r="AB98" s="113">
        <f t="shared" si="55"/>
        <v>0</v>
      </c>
      <c r="AC98" s="113">
        <f t="shared" si="55"/>
        <v>0</v>
      </c>
      <c r="AD98" s="113">
        <f t="shared" si="55"/>
        <v>0</v>
      </c>
      <c r="AE98" s="114">
        <f t="shared" si="55"/>
        <v>0</v>
      </c>
    </row>
    <row r="99" spans="1:31" ht="16" thickBot="1"/>
    <row r="100" spans="1:31">
      <c r="A100" s="105" t="s">
        <v>36</v>
      </c>
      <c r="B100" s="106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</row>
    <row r="101" spans="1:31">
      <c r="A101" s="107" t="s">
        <v>34</v>
      </c>
      <c r="B101" s="6"/>
      <c r="C101" s="6">
        <v>2021</v>
      </c>
      <c r="D101" s="6">
        <f>+C101+1</f>
        <v>2022</v>
      </c>
      <c r="E101" s="6">
        <f>+D101+1</f>
        <v>2023</v>
      </c>
      <c r="F101" s="6">
        <f t="shared" ref="F101" si="56">+E101+1</f>
        <v>2024</v>
      </c>
      <c r="G101" s="6">
        <f t="shared" ref="G101" si="57">+F101+1</f>
        <v>2025</v>
      </c>
      <c r="H101" s="6">
        <f t="shared" ref="H101" si="58">+G101+1</f>
        <v>2026</v>
      </c>
      <c r="I101" s="6">
        <f t="shared" ref="I101" si="59">+H101+1</f>
        <v>2027</v>
      </c>
      <c r="J101" s="6">
        <f t="shared" ref="J101" si="60">+I101+1</f>
        <v>2028</v>
      </c>
      <c r="K101" s="6">
        <f t="shared" ref="K101" si="61">+J101+1</f>
        <v>2029</v>
      </c>
      <c r="L101" s="6">
        <f t="shared" ref="L101" si="62">+K101+1</f>
        <v>2030</v>
      </c>
      <c r="M101" s="6">
        <f t="shared" ref="M101" si="63">+L101+1</f>
        <v>2031</v>
      </c>
      <c r="N101" s="6">
        <f t="shared" ref="N101" si="64">+M101+1</f>
        <v>2032</v>
      </c>
      <c r="O101" s="6">
        <f t="shared" ref="O101" si="65">+N101+1</f>
        <v>2033</v>
      </c>
      <c r="P101" s="6">
        <f t="shared" ref="P101" si="66">+O101+1</f>
        <v>2034</v>
      </c>
      <c r="Q101" s="6">
        <f t="shared" ref="Q101" si="67">+P101+1</f>
        <v>2035</v>
      </c>
      <c r="R101" s="6">
        <f t="shared" ref="R101" si="68">+Q101+1</f>
        <v>2036</v>
      </c>
      <c r="S101" s="6">
        <f t="shared" ref="S101" si="69">+R101+1</f>
        <v>2037</v>
      </c>
      <c r="T101" s="6">
        <f t="shared" ref="T101" si="70">+S101+1</f>
        <v>2038</v>
      </c>
      <c r="U101" s="6">
        <f t="shared" ref="U101" si="71">+T101+1</f>
        <v>2039</v>
      </c>
      <c r="V101" s="6">
        <f t="shared" ref="V101" si="72">+U101+1</f>
        <v>2040</v>
      </c>
      <c r="W101" s="6">
        <f t="shared" ref="W101" si="73">+V101+1</f>
        <v>2041</v>
      </c>
      <c r="X101" s="6">
        <f t="shared" ref="X101" si="74">+W101+1</f>
        <v>2042</v>
      </c>
      <c r="Y101" s="6">
        <f t="shared" ref="Y101" si="75">+X101+1</f>
        <v>2043</v>
      </c>
      <c r="Z101" s="6">
        <f t="shared" ref="Z101" si="76">+Y101+1</f>
        <v>2044</v>
      </c>
      <c r="AA101" s="6">
        <f t="shared" ref="AA101" si="77">+Z101+1</f>
        <v>2045</v>
      </c>
      <c r="AB101" s="6">
        <f t="shared" ref="AB101" si="78">+AA101+1</f>
        <v>2046</v>
      </c>
      <c r="AC101" s="6">
        <f t="shared" ref="AC101" si="79">+AB101+1</f>
        <v>2047</v>
      </c>
      <c r="AD101" s="6">
        <f t="shared" ref="AD101" si="80">+AC101+1</f>
        <v>2048</v>
      </c>
      <c r="AE101" s="108" t="s">
        <v>90</v>
      </c>
    </row>
    <row r="102" spans="1:31">
      <c r="A102" s="109">
        <v>2021</v>
      </c>
      <c r="B102" s="8">
        <f t="array" ref="B102:B129">TRANSPOSE(C14:AD14)</f>
        <v>75</v>
      </c>
      <c r="C102" s="8"/>
      <c r="D102" s="8"/>
      <c r="E102" s="8"/>
      <c r="F102" s="8">
        <f t="shared" ref="F102:AD102" si="81">IF(F$37&gt;$A102,IF(F$37-$A104&lt;=$G$5,$B102/$G$5,0),0)</f>
        <v>7.5</v>
      </c>
      <c r="G102" s="8">
        <f t="shared" si="81"/>
        <v>7.5</v>
      </c>
      <c r="H102" s="8">
        <f t="shared" si="81"/>
        <v>7.5</v>
      </c>
      <c r="I102" s="8">
        <f t="shared" si="81"/>
        <v>7.5</v>
      </c>
      <c r="J102" s="8">
        <f t="shared" si="81"/>
        <v>7.5</v>
      </c>
      <c r="K102" s="8">
        <f t="shared" si="81"/>
        <v>7.5</v>
      </c>
      <c r="L102" s="8">
        <f t="shared" si="81"/>
        <v>7.5</v>
      </c>
      <c r="M102" s="8">
        <f t="shared" si="81"/>
        <v>7.5</v>
      </c>
      <c r="N102" s="8">
        <f t="shared" si="81"/>
        <v>7.5</v>
      </c>
      <c r="O102" s="8">
        <f t="shared" si="81"/>
        <v>7.5</v>
      </c>
      <c r="P102" s="8">
        <f t="shared" si="81"/>
        <v>0</v>
      </c>
      <c r="Q102" s="8">
        <f t="shared" si="81"/>
        <v>0</v>
      </c>
      <c r="R102" s="8">
        <f t="shared" si="81"/>
        <v>0</v>
      </c>
      <c r="S102" s="8">
        <f t="shared" si="81"/>
        <v>0</v>
      </c>
      <c r="T102" s="8">
        <f t="shared" si="81"/>
        <v>0</v>
      </c>
      <c r="U102" s="8">
        <f t="shared" si="81"/>
        <v>0</v>
      </c>
      <c r="V102" s="8">
        <f t="shared" si="81"/>
        <v>0</v>
      </c>
      <c r="W102" s="8">
        <f t="shared" si="81"/>
        <v>0</v>
      </c>
      <c r="X102" s="8">
        <f t="shared" si="81"/>
        <v>0</v>
      </c>
      <c r="Y102" s="8">
        <f t="shared" si="81"/>
        <v>0</v>
      </c>
      <c r="Z102" s="8">
        <f t="shared" si="81"/>
        <v>0</v>
      </c>
      <c r="AA102" s="8">
        <f t="shared" si="81"/>
        <v>0</v>
      </c>
      <c r="AB102" s="8">
        <f t="shared" si="81"/>
        <v>0</v>
      </c>
      <c r="AC102" s="8">
        <f t="shared" si="81"/>
        <v>0</v>
      </c>
      <c r="AD102" s="8">
        <f t="shared" si="81"/>
        <v>0</v>
      </c>
      <c r="AE102" s="110">
        <f t="shared" ref="AE102:AE129" si="82">+B102-SUM(F102:AD102)</f>
        <v>0</v>
      </c>
    </row>
    <row r="103" spans="1:31">
      <c r="A103" s="109">
        <v>2022</v>
      </c>
      <c r="B103" s="8">
        <v>75</v>
      </c>
      <c r="C103" s="8"/>
      <c r="D103" s="8"/>
      <c r="E103" s="8"/>
      <c r="F103" s="8">
        <f t="shared" ref="F103:AD103" si="83">IF(F$37&gt;$A103,IF(F$37-$A104&lt;=$G$5,$B103/$G$5,0),0)</f>
        <v>7.5</v>
      </c>
      <c r="G103" s="8">
        <f t="shared" si="83"/>
        <v>7.5</v>
      </c>
      <c r="H103" s="8">
        <f t="shared" si="83"/>
        <v>7.5</v>
      </c>
      <c r="I103" s="8">
        <f t="shared" si="83"/>
        <v>7.5</v>
      </c>
      <c r="J103" s="8">
        <f t="shared" si="83"/>
        <v>7.5</v>
      </c>
      <c r="K103" s="8">
        <f t="shared" si="83"/>
        <v>7.5</v>
      </c>
      <c r="L103" s="8">
        <f t="shared" si="83"/>
        <v>7.5</v>
      </c>
      <c r="M103" s="8">
        <f t="shared" si="83"/>
        <v>7.5</v>
      </c>
      <c r="N103" s="8">
        <f t="shared" si="83"/>
        <v>7.5</v>
      </c>
      <c r="O103" s="8">
        <f t="shared" si="83"/>
        <v>7.5</v>
      </c>
      <c r="P103" s="8">
        <f t="shared" si="83"/>
        <v>0</v>
      </c>
      <c r="Q103" s="8">
        <f t="shared" si="83"/>
        <v>0</v>
      </c>
      <c r="R103" s="8">
        <f t="shared" si="83"/>
        <v>0</v>
      </c>
      <c r="S103" s="8">
        <f t="shared" si="83"/>
        <v>0</v>
      </c>
      <c r="T103" s="8">
        <f t="shared" si="83"/>
        <v>0</v>
      </c>
      <c r="U103" s="8">
        <f t="shared" si="83"/>
        <v>0</v>
      </c>
      <c r="V103" s="8">
        <f t="shared" si="83"/>
        <v>0</v>
      </c>
      <c r="W103" s="8">
        <f t="shared" si="83"/>
        <v>0</v>
      </c>
      <c r="X103" s="8">
        <f t="shared" si="83"/>
        <v>0</v>
      </c>
      <c r="Y103" s="8">
        <f t="shared" si="83"/>
        <v>0</v>
      </c>
      <c r="Z103" s="8">
        <f t="shared" si="83"/>
        <v>0</v>
      </c>
      <c r="AA103" s="8">
        <f t="shared" si="83"/>
        <v>0</v>
      </c>
      <c r="AB103" s="8">
        <f t="shared" si="83"/>
        <v>0</v>
      </c>
      <c r="AC103" s="8">
        <f t="shared" si="83"/>
        <v>0</v>
      </c>
      <c r="AD103" s="8">
        <f t="shared" si="83"/>
        <v>0</v>
      </c>
      <c r="AE103" s="110">
        <f t="shared" si="82"/>
        <v>0</v>
      </c>
    </row>
    <row r="104" spans="1:31">
      <c r="A104" s="109">
        <v>2023</v>
      </c>
      <c r="B104" s="8">
        <v>75</v>
      </c>
      <c r="C104" s="8"/>
      <c r="D104" s="8"/>
      <c r="E104" s="8"/>
      <c r="F104" s="8">
        <f t="shared" ref="F104:O113" si="84">IF(F$37&gt;$A104,IF(F$37-$A104&lt;=$G$5,$B104/$G$5,0),0)</f>
        <v>7.5</v>
      </c>
      <c r="G104" s="8">
        <f t="shared" si="84"/>
        <v>7.5</v>
      </c>
      <c r="H104" s="8">
        <f t="shared" si="84"/>
        <v>7.5</v>
      </c>
      <c r="I104" s="8">
        <f t="shared" si="84"/>
        <v>7.5</v>
      </c>
      <c r="J104" s="8">
        <f t="shared" si="84"/>
        <v>7.5</v>
      </c>
      <c r="K104" s="8">
        <f t="shared" si="84"/>
        <v>7.5</v>
      </c>
      <c r="L104" s="8">
        <f t="shared" si="84"/>
        <v>7.5</v>
      </c>
      <c r="M104" s="8">
        <f t="shared" si="84"/>
        <v>7.5</v>
      </c>
      <c r="N104" s="8">
        <f t="shared" si="84"/>
        <v>7.5</v>
      </c>
      <c r="O104" s="8">
        <f t="shared" si="84"/>
        <v>7.5</v>
      </c>
      <c r="P104" s="8">
        <f t="shared" ref="P104:AD113" si="85">IF(P$37&gt;$A104,IF(P$37-$A104&lt;=$G$5,$B104/$G$5,0),0)</f>
        <v>0</v>
      </c>
      <c r="Q104" s="8">
        <f t="shared" si="85"/>
        <v>0</v>
      </c>
      <c r="R104" s="8">
        <f t="shared" si="85"/>
        <v>0</v>
      </c>
      <c r="S104" s="8">
        <f t="shared" si="85"/>
        <v>0</v>
      </c>
      <c r="T104" s="8">
        <f t="shared" si="85"/>
        <v>0</v>
      </c>
      <c r="U104" s="8">
        <f t="shared" si="85"/>
        <v>0</v>
      </c>
      <c r="V104" s="8">
        <f t="shared" si="85"/>
        <v>0</v>
      </c>
      <c r="W104" s="8">
        <f t="shared" si="85"/>
        <v>0</v>
      </c>
      <c r="X104" s="8">
        <f t="shared" si="85"/>
        <v>0</v>
      </c>
      <c r="Y104" s="8">
        <f t="shared" si="85"/>
        <v>0</v>
      </c>
      <c r="Z104" s="8">
        <f t="shared" si="85"/>
        <v>0</v>
      </c>
      <c r="AA104" s="8">
        <f t="shared" si="85"/>
        <v>0</v>
      </c>
      <c r="AB104" s="8">
        <f t="shared" si="85"/>
        <v>0</v>
      </c>
      <c r="AC104" s="8">
        <f t="shared" si="85"/>
        <v>0</v>
      </c>
      <c r="AD104" s="8">
        <f t="shared" si="85"/>
        <v>0</v>
      </c>
      <c r="AE104" s="110">
        <f t="shared" si="82"/>
        <v>0</v>
      </c>
    </row>
    <row r="105" spans="1:31">
      <c r="A105" s="109">
        <v>2024</v>
      </c>
      <c r="B105" s="8">
        <v>0</v>
      </c>
      <c r="C105" s="8"/>
      <c r="D105" s="8"/>
      <c r="E105" s="8"/>
      <c r="F105" s="8">
        <f t="shared" si="84"/>
        <v>0</v>
      </c>
      <c r="G105" s="8">
        <f t="shared" si="84"/>
        <v>0</v>
      </c>
      <c r="H105" s="8">
        <f t="shared" si="84"/>
        <v>0</v>
      </c>
      <c r="I105" s="8">
        <f t="shared" si="84"/>
        <v>0</v>
      </c>
      <c r="J105" s="8">
        <f t="shared" si="84"/>
        <v>0</v>
      </c>
      <c r="K105" s="8">
        <f t="shared" si="84"/>
        <v>0</v>
      </c>
      <c r="L105" s="8">
        <f t="shared" si="84"/>
        <v>0</v>
      </c>
      <c r="M105" s="8">
        <f t="shared" si="84"/>
        <v>0</v>
      </c>
      <c r="N105" s="8">
        <f t="shared" si="84"/>
        <v>0</v>
      </c>
      <c r="O105" s="8">
        <f t="shared" si="84"/>
        <v>0</v>
      </c>
      <c r="P105" s="8">
        <f t="shared" si="85"/>
        <v>0</v>
      </c>
      <c r="Q105" s="8">
        <f t="shared" si="85"/>
        <v>0</v>
      </c>
      <c r="R105" s="8">
        <f t="shared" si="85"/>
        <v>0</v>
      </c>
      <c r="S105" s="8">
        <f t="shared" si="85"/>
        <v>0</v>
      </c>
      <c r="T105" s="8">
        <f t="shared" si="85"/>
        <v>0</v>
      </c>
      <c r="U105" s="8">
        <f t="shared" si="85"/>
        <v>0</v>
      </c>
      <c r="V105" s="8">
        <f t="shared" si="85"/>
        <v>0</v>
      </c>
      <c r="W105" s="8">
        <f t="shared" si="85"/>
        <v>0</v>
      </c>
      <c r="X105" s="8">
        <f t="shared" si="85"/>
        <v>0</v>
      </c>
      <c r="Y105" s="8">
        <f t="shared" si="85"/>
        <v>0</v>
      </c>
      <c r="Z105" s="8">
        <f t="shared" si="85"/>
        <v>0</v>
      </c>
      <c r="AA105" s="8">
        <f t="shared" si="85"/>
        <v>0</v>
      </c>
      <c r="AB105" s="8">
        <f t="shared" si="85"/>
        <v>0</v>
      </c>
      <c r="AC105" s="8">
        <f t="shared" si="85"/>
        <v>0</v>
      </c>
      <c r="AD105" s="8">
        <f t="shared" si="85"/>
        <v>0</v>
      </c>
      <c r="AE105" s="110">
        <f t="shared" si="82"/>
        <v>0</v>
      </c>
    </row>
    <row r="106" spans="1:31">
      <c r="A106" s="109">
        <v>2025</v>
      </c>
      <c r="B106" s="8">
        <v>0</v>
      </c>
      <c r="C106" s="8"/>
      <c r="D106" s="8"/>
      <c r="E106" s="8"/>
      <c r="F106" s="8">
        <f t="shared" si="84"/>
        <v>0</v>
      </c>
      <c r="G106" s="8">
        <f t="shared" si="84"/>
        <v>0</v>
      </c>
      <c r="H106" s="8">
        <f t="shared" si="84"/>
        <v>0</v>
      </c>
      <c r="I106" s="8">
        <f t="shared" si="84"/>
        <v>0</v>
      </c>
      <c r="J106" s="8">
        <f t="shared" si="84"/>
        <v>0</v>
      </c>
      <c r="K106" s="8">
        <f t="shared" si="84"/>
        <v>0</v>
      </c>
      <c r="L106" s="8">
        <f t="shared" si="84"/>
        <v>0</v>
      </c>
      <c r="M106" s="8">
        <f t="shared" si="84"/>
        <v>0</v>
      </c>
      <c r="N106" s="8">
        <f t="shared" si="84"/>
        <v>0</v>
      </c>
      <c r="O106" s="8">
        <f t="shared" si="84"/>
        <v>0</v>
      </c>
      <c r="P106" s="8">
        <f t="shared" si="85"/>
        <v>0</v>
      </c>
      <c r="Q106" s="8">
        <f t="shared" si="85"/>
        <v>0</v>
      </c>
      <c r="R106" s="8">
        <f t="shared" si="85"/>
        <v>0</v>
      </c>
      <c r="S106" s="8">
        <f t="shared" si="85"/>
        <v>0</v>
      </c>
      <c r="T106" s="8">
        <f t="shared" si="85"/>
        <v>0</v>
      </c>
      <c r="U106" s="8">
        <f t="shared" si="85"/>
        <v>0</v>
      </c>
      <c r="V106" s="8">
        <f t="shared" si="85"/>
        <v>0</v>
      </c>
      <c r="W106" s="8">
        <f t="shared" si="85"/>
        <v>0</v>
      </c>
      <c r="X106" s="8">
        <f t="shared" si="85"/>
        <v>0</v>
      </c>
      <c r="Y106" s="8">
        <f t="shared" si="85"/>
        <v>0</v>
      </c>
      <c r="Z106" s="8">
        <f t="shared" si="85"/>
        <v>0</v>
      </c>
      <c r="AA106" s="8">
        <f t="shared" si="85"/>
        <v>0</v>
      </c>
      <c r="AB106" s="8">
        <f t="shared" si="85"/>
        <v>0</v>
      </c>
      <c r="AC106" s="8">
        <f t="shared" si="85"/>
        <v>0</v>
      </c>
      <c r="AD106" s="8">
        <f t="shared" si="85"/>
        <v>0</v>
      </c>
      <c r="AE106" s="110">
        <f t="shared" si="82"/>
        <v>0</v>
      </c>
    </row>
    <row r="107" spans="1:31">
      <c r="A107" s="109">
        <v>2026</v>
      </c>
      <c r="B107" s="8">
        <v>0</v>
      </c>
      <c r="C107" s="8"/>
      <c r="D107" s="8"/>
      <c r="E107" s="8"/>
      <c r="F107" s="8">
        <f t="shared" si="84"/>
        <v>0</v>
      </c>
      <c r="G107" s="8">
        <f t="shared" si="84"/>
        <v>0</v>
      </c>
      <c r="H107" s="8">
        <f t="shared" si="84"/>
        <v>0</v>
      </c>
      <c r="I107" s="8">
        <f t="shared" si="84"/>
        <v>0</v>
      </c>
      <c r="J107" s="8">
        <f t="shared" si="84"/>
        <v>0</v>
      </c>
      <c r="K107" s="8">
        <f t="shared" si="84"/>
        <v>0</v>
      </c>
      <c r="L107" s="8">
        <f t="shared" si="84"/>
        <v>0</v>
      </c>
      <c r="M107" s="8">
        <f t="shared" si="84"/>
        <v>0</v>
      </c>
      <c r="N107" s="8">
        <f t="shared" si="84"/>
        <v>0</v>
      </c>
      <c r="O107" s="8">
        <f t="shared" si="84"/>
        <v>0</v>
      </c>
      <c r="P107" s="8">
        <f t="shared" si="85"/>
        <v>0</v>
      </c>
      <c r="Q107" s="8">
        <f t="shared" si="85"/>
        <v>0</v>
      </c>
      <c r="R107" s="8">
        <f t="shared" si="85"/>
        <v>0</v>
      </c>
      <c r="S107" s="8">
        <f t="shared" si="85"/>
        <v>0</v>
      </c>
      <c r="T107" s="8">
        <f t="shared" si="85"/>
        <v>0</v>
      </c>
      <c r="U107" s="8">
        <f t="shared" si="85"/>
        <v>0</v>
      </c>
      <c r="V107" s="8">
        <f t="shared" si="85"/>
        <v>0</v>
      </c>
      <c r="W107" s="8">
        <f t="shared" si="85"/>
        <v>0</v>
      </c>
      <c r="X107" s="8">
        <f t="shared" si="85"/>
        <v>0</v>
      </c>
      <c r="Y107" s="8">
        <f t="shared" si="85"/>
        <v>0</v>
      </c>
      <c r="Z107" s="8">
        <f t="shared" si="85"/>
        <v>0</v>
      </c>
      <c r="AA107" s="8">
        <f t="shared" si="85"/>
        <v>0</v>
      </c>
      <c r="AB107" s="8">
        <f t="shared" si="85"/>
        <v>0</v>
      </c>
      <c r="AC107" s="8">
        <f t="shared" si="85"/>
        <v>0</v>
      </c>
      <c r="AD107" s="8">
        <f t="shared" si="85"/>
        <v>0</v>
      </c>
      <c r="AE107" s="110">
        <f t="shared" si="82"/>
        <v>0</v>
      </c>
    </row>
    <row r="108" spans="1:31">
      <c r="A108" s="109">
        <v>2027</v>
      </c>
      <c r="B108" s="8">
        <v>0</v>
      </c>
      <c r="C108" s="8"/>
      <c r="D108" s="8"/>
      <c r="E108" s="8"/>
      <c r="F108" s="8">
        <f t="shared" si="84"/>
        <v>0</v>
      </c>
      <c r="G108" s="8">
        <f t="shared" si="84"/>
        <v>0</v>
      </c>
      <c r="H108" s="8">
        <f t="shared" si="84"/>
        <v>0</v>
      </c>
      <c r="I108" s="8">
        <f t="shared" si="84"/>
        <v>0</v>
      </c>
      <c r="J108" s="8">
        <f t="shared" si="84"/>
        <v>0</v>
      </c>
      <c r="K108" s="8">
        <f t="shared" si="84"/>
        <v>0</v>
      </c>
      <c r="L108" s="8">
        <f t="shared" si="84"/>
        <v>0</v>
      </c>
      <c r="M108" s="8">
        <f t="shared" si="84"/>
        <v>0</v>
      </c>
      <c r="N108" s="8">
        <f t="shared" si="84"/>
        <v>0</v>
      </c>
      <c r="O108" s="8">
        <f t="shared" si="84"/>
        <v>0</v>
      </c>
      <c r="P108" s="8">
        <f t="shared" si="85"/>
        <v>0</v>
      </c>
      <c r="Q108" s="8">
        <f t="shared" si="85"/>
        <v>0</v>
      </c>
      <c r="R108" s="8">
        <f t="shared" si="85"/>
        <v>0</v>
      </c>
      <c r="S108" s="8">
        <f t="shared" si="85"/>
        <v>0</v>
      </c>
      <c r="T108" s="8">
        <f t="shared" si="85"/>
        <v>0</v>
      </c>
      <c r="U108" s="8">
        <f t="shared" si="85"/>
        <v>0</v>
      </c>
      <c r="V108" s="8">
        <f t="shared" si="85"/>
        <v>0</v>
      </c>
      <c r="W108" s="8">
        <f t="shared" si="85"/>
        <v>0</v>
      </c>
      <c r="X108" s="8">
        <f t="shared" si="85"/>
        <v>0</v>
      </c>
      <c r="Y108" s="8">
        <f t="shared" si="85"/>
        <v>0</v>
      </c>
      <c r="Z108" s="8">
        <f t="shared" si="85"/>
        <v>0</v>
      </c>
      <c r="AA108" s="8">
        <f t="shared" si="85"/>
        <v>0</v>
      </c>
      <c r="AB108" s="8">
        <f t="shared" si="85"/>
        <v>0</v>
      </c>
      <c r="AC108" s="8">
        <f t="shared" si="85"/>
        <v>0</v>
      </c>
      <c r="AD108" s="8">
        <f t="shared" si="85"/>
        <v>0</v>
      </c>
      <c r="AE108" s="110">
        <f t="shared" si="82"/>
        <v>0</v>
      </c>
    </row>
    <row r="109" spans="1:31">
      <c r="A109" s="109">
        <v>2028</v>
      </c>
      <c r="B109" s="8">
        <v>0</v>
      </c>
      <c r="C109" s="8"/>
      <c r="D109" s="8"/>
      <c r="E109" s="8"/>
      <c r="F109" s="8">
        <f t="shared" si="84"/>
        <v>0</v>
      </c>
      <c r="G109" s="8">
        <f t="shared" si="84"/>
        <v>0</v>
      </c>
      <c r="H109" s="8">
        <f t="shared" si="84"/>
        <v>0</v>
      </c>
      <c r="I109" s="8">
        <f t="shared" si="84"/>
        <v>0</v>
      </c>
      <c r="J109" s="8">
        <f t="shared" si="84"/>
        <v>0</v>
      </c>
      <c r="K109" s="8">
        <f t="shared" si="84"/>
        <v>0</v>
      </c>
      <c r="L109" s="8">
        <f t="shared" si="84"/>
        <v>0</v>
      </c>
      <c r="M109" s="8">
        <f t="shared" si="84"/>
        <v>0</v>
      </c>
      <c r="N109" s="8">
        <f t="shared" si="84"/>
        <v>0</v>
      </c>
      <c r="O109" s="8">
        <f t="shared" si="84"/>
        <v>0</v>
      </c>
      <c r="P109" s="8">
        <f t="shared" si="85"/>
        <v>0</v>
      </c>
      <c r="Q109" s="8">
        <f t="shared" si="85"/>
        <v>0</v>
      </c>
      <c r="R109" s="8">
        <f t="shared" si="85"/>
        <v>0</v>
      </c>
      <c r="S109" s="8">
        <f t="shared" si="85"/>
        <v>0</v>
      </c>
      <c r="T109" s="8">
        <f t="shared" si="85"/>
        <v>0</v>
      </c>
      <c r="U109" s="8">
        <f t="shared" si="85"/>
        <v>0</v>
      </c>
      <c r="V109" s="8">
        <f t="shared" si="85"/>
        <v>0</v>
      </c>
      <c r="W109" s="8">
        <f t="shared" si="85"/>
        <v>0</v>
      </c>
      <c r="X109" s="8">
        <f t="shared" si="85"/>
        <v>0</v>
      </c>
      <c r="Y109" s="8">
        <f t="shared" si="85"/>
        <v>0</v>
      </c>
      <c r="Z109" s="8">
        <f t="shared" si="85"/>
        <v>0</v>
      </c>
      <c r="AA109" s="8">
        <f t="shared" si="85"/>
        <v>0</v>
      </c>
      <c r="AB109" s="8">
        <f t="shared" si="85"/>
        <v>0</v>
      </c>
      <c r="AC109" s="8">
        <f t="shared" si="85"/>
        <v>0</v>
      </c>
      <c r="AD109" s="8">
        <f t="shared" si="85"/>
        <v>0</v>
      </c>
      <c r="AE109" s="110">
        <f t="shared" si="82"/>
        <v>0</v>
      </c>
    </row>
    <row r="110" spans="1:31">
      <c r="A110" s="109">
        <v>2029</v>
      </c>
      <c r="B110" s="8">
        <v>0</v>
      </c>
      <c r="C110" s="8"/>
      <c r="D110" s="8"/>
      <c r="E110" s="8"/>
      <c r="F110" s="8">
        <f t="shared" si="84"/>
        <v>0</v>
      </c>
      <c r="G110" s="8">
        <f t="shared" si="84"/>
        <v>0</v>
      </c>
      <c r="H110" s="8">
        <f t="shared" si="84"/>
        <v>0</v>
      </c>
      <c r="I110" s="8">
        <f t="shared" si="84"/>
        <v>0</v>
      </c>
      <c r="J110" s="8">
        <f t="shared" si="84"/>
        <v>0</v>
      </c>
      <c r="K110" s="8">
        <f t="shared" si="84"/>
        <v>0</v>
      </c>
      <c r="L110" s="8">
        <f t="shared" si="84"/>
        <v>0</v>
      </c>
      <c r="M110" s="8">
        <f t="shared" si="84"/>
        <v>0</v>
      </c>
      <c r="N110" s="8">
        <f t="shared" si="84"/>
        <v>0</v>
      </c>
      <c r="O110" s="8">
        <f t="shared" si="84"/>
        <v>0</v>
      </c>
      <c r="P110" s="8">
        <f t="shared" si="85"/>
        <v>0</v>
      </c>
      <c r="Q110" s="8">
        <f t="shared" si="85"/>
        <v>0</v>
      </c>
      <c r="R110" s="8">
        <f t="shared" si="85"/>
        <v>0</v>
      </c>
      <c r="S110" s="8">
        <f t="shared" si="85"/>
        <v>0</v>
      </c>
      <c r="T110" s="8">
        <f t="shared" si="85"/>
        <v>0</v>
      </c>
      <c r="U110" s="8">
        <f t="shared" si="85"/>
        <v>0</v>
      </c>
      <c r="V110" s="8">
        <f t="shared" si="85"/>
        <v>0</v>
      </c>
      <c r="W110" s="8">
        <f t="shared" si="85"/>
        <v>0</v>
      </c>
      <c r="X110" s="8">
        <f t="shared" si="85"/>
        <v>0</v>
      </c>
      <c r="Y110" s="8">
        <f t="shared" si="85"/>
        <v>0</v>
      </c>
      <c r="Z110" s="8">
        <f t="shared" si="85"/>
        <v>0</v>
      </c>
      <c r="AA110" s="8">
        <f t="shared" si="85"/>
        <v>0</v>
      </c>
      <c r="AB110" s="8">
        <f t="shared" si="85"/>
        <v>0</v>
      </c>
      <c r="AC110" s="8">
        <f t="shared" si="85"/>
        <v>0</v>
      </c>
      <c r="AD110" s="8">
        <f t="shared" si="85"/>
        <v>0</v>
      </c>
      <c r="AE110" s="110">
        <f t="shared" si="82"/>
        <v>0</v>
      </c>
    </row>
    <row r="111" spans="1:31">
      <c r="A111" s="109">
        <v>2030</v>
      </c>
      <c r="B111" s="8">
        <v>0</v>
      </c>
      <c r="C111" s="8"/>
      <c r="D111" s="8"/>
      <c r="E111" s="8"/>
      <c r="F111" s="8">
        <f t="shared" si="84"/>
        <v>0</v>
      </c>
      <c r="G111" s="8">
        <f t="shared" si="84"/>
        <v>0</v>
      </c>
      <c r="H111" s="8">
        <f t="shared" si="84"/>
        <v>0</v>
      </c>
      <c r="I111" s="8">
        <f t="shared" si="84"/>
        <v>0</v>
      </c>
      <c r="J111" s="8">
        <f t="shared" si="84"/>
        <v>0</v>
      </c>
      <c r="K111" s="8">
        <f t="shared" si="84"/>
        <v>0</v>
      </c>
      <c r="L111" s="8">
        <f t="shared" si="84"/>
        <v>0</v>
      </c>
      <c r="M111" s="8">
        <f t="shared" si="84"/>
        <v>0</v>
      </c>
      <c r="N111" s="8">
        <f t="shared" si="84"/>
        <v>0</v>
      </c>
      <c r="O111" s="8">
        <f t="shared" si="84"/>
        <v>0</v>
      </c>
      <c r="P111" s="8">
        <f t="shared" si="85"/>
        <v>0</v>
      </c>
      <c r="Q111" s="8">
        <f t="shared" si="85"/>
        <v>0</v>
      </c>
      <c r="R111" s="8">
        <f t="shared" si="85"/>
        <v>0</v>
      </c>
      <c r="S111" s="8">
        <f t="shared" si="85"/>
        <v>0</v>
      </c>
      <c r="T111" s="8">
        <f t="shared" si="85"/>
        <v>0</v>
      </c>
      <c r="U111" s="8">
        <f t="shared" si="85"/>
        <v>0</v>
      </c>
      <c r="V111" s="8">
        <f t="shared" si="85"/>
        <v>0</v>
      </c>
      <c r="W111" s="8">
        <f t="shared" si="85"/>
        <v>0</v>
      </c>
      <c r="X111" s="8">
        <f t="shared" si="85"/>
        <v>0</v>
      </c>
      <c r="Y111" s="8">
        <f t="shared" si="85"/>
        <v>0</v>
      </c>
      <c r="Z111" s="8">
        <f t="shared" si="85"/>
        <v>0</v>
      </c>
      <c r="AA111" s="8">
        <f t="shared" si="85"/>
        <v>0</v>
      </c>
      <c r="AB111" s="8">
        <f t="shared" si="85"/>
        <v>0</v>
      </c>
      <c r="AC111" s="8">
        <f t="shared" si="85"/>
        <v>0</v>
      </c>
      <c r="AD111" s="8">
        <f t="shared" si="85"/>
        <v>0</v>
      </c>
      <c r="AE111" s="110">
        <f t="shared" si="82"/>
        <v>0</v>
      </c>
    </row>
    <row r="112" spans="1:31">
      <c r="A112" s="109">
        <v>2031</v>
      </c>
      <c r="B112" s="8">
        <v>0</v>
      </c>
      <c r="C112" s="8"/>
      <c r="D112" s="8"/>
      <c r="E112" s="8"/>
      <c r="F112" s="8">
        <f t="shared" si="84"/>
        <v>0</v>
      </c>
      <c r="G112" s="8">
        <f t="shared" si="84"/>
        <v>0</v>
      </c>
      <c r="H112" s="8">
        <f t="shared" si="84"/>
        <v>0</v>
      </c>
      <c r="I112" s="8">
        <f t="shared" si="84"/>
        <v>0</v>
      </c>
      <c r="J112" s="8">
        <f t="shared" si="84"/>
        <v>0</v>
      </c>
      <c r="K112" s="8">
        <f t="shared" si="84"/>
        <v>0</v>
      </c>
      <c r="L112" s="8">
        <f t="shared" si="84"/>
        <v>0</v>
      </c>
      <c r="M112" s="8">
        <f t="shared" si="84"/>
        <v>0</v>
      </c>
      <c r="N112" s="8">
        <f t="shared" si="84"/>
        <v>0</v>
      </c>
      <c r="O112" s="8">
        <f t="shared" si="84"/>
        <v>0</v>
      </c>
      <c r="P112" s="8">
        <f t="shared" si="85"/>
        <v>0</v>
      </c>
      <c r="Q112" s="8">
        <f t="shared" si="85"/>
        <v>0</v>
      </c>
      <c r="R112" s="8">
        <f t="shared" si="85"/>
        <v>0</v>
      </c>
      <c r="S112" s="8">
        <f t="shared" si="85"/>
        <v>0</v>
      </c>
      <c r="T112" s="8">
        <f t="shared" si="85"/>
        <v>0</v>
      </c>
      <c r="U112" s="8">
        <f t="shared" si="85"/>
        <v>0</v>
      </c>
      <c r="V112" s="8">
        <f t="shared" si="85"/>
        <v>0</v>
      </c>
      <c r="W112" s="8">
        <f t="shared" si="85"/>
        <v>0</v>
      </c>
      <c r="X112" s="8">
        <f t="shared" si="85"/>
        <v>0</v>
      </c>
      <c r="Y112" s="8">
        <f t="shared" si="85"/>
        <v>0</v>
      </c>
      <c r="Z112" s="8">
        <f t="shared" si="85"/>
        <v>0</v>
      </c>
      <c r="AA112" s="8">
        <f t="shared" si="85"/>
        <v>0</v>
      </c>
      <c r="AB112" s="8">
        <f t="shared" si="85"/>
        <v>0</v>
      </c>
      <c r="AC112" s="8">
        <f t="shared" si="85"/>
        <v>0</v>
      </c>
      <c r="AD112" s="8">
        <f t="shared" si="85"/>
        <v>0</v>
      </c>
      <c r="AE112" s="110">
        <f t="shared" si="82"/>
        <v>0</v>
      </c>
    </row>
    <row r="113" spans="1:31">
      <c r="A113" s="109">
        <v>2032</v>
      </c>
      <c r="B113" s="8">
        <v>0</v>
      </c>
      <c r="C113" s="8"/>
      <c r="D113" s="8"/>
      <c r="E113" s="8"/>
      <c r="F113" s="8">
        <f t="shared" si="84"/>
        <v>0</v>
      </c>
      <c r="G113" s="8">
        <f t="shared" si="84"/>
        <v>0</v>
      </c>
      <c r="H113" s="8">
        <f t="shared" si="84"/>
        <v>0</v>
      </c>
      <c r="I113" s="8">
        <f t="shared" si="84"/>
        <v>0</v>
      </c>
      <c r="J113" s="8">
        <f t="shared" si="84"/>
        <v>0</v>
      </c>
      <c r="K113" s="8">
        <f t="shared" si="84"/>
        <v>0</v>
      </c>
      <c r="L113" s="8">
        <f t="shared" si="84"/>
        <v>0</v>
      </c>
      <c r="M113" s="8">
        <f t="shared" si="84"/>
        <v>0</v>
      </c>
      <c r="N113" s="8">
        <f t="shared" si="84"/>
        <v>0</v>
      </c>
      <c r="O113" s="8">
        <f t="shared" si="84"/>
        <v>0</v>
      </c>
      <c r="P113" s="8">
        <f t="shared" si="85"/>
        <v>0</v>
      </c>
      <c r="Q113" s="8">
        <f t="shared" si="85"/>
        <v>0</v>
      </c>
      <c r="R113" s="8">
        <f t="shared" si="85"/>
        <v>0</v>
      </c>
      <c r="S113" s="8">
        <f t="shared" si="85"/>
        <v>0</v>
      </c>
      <c r="T113" s="8">
        <f t="shared" si="85"/>
        <v>0</v>
      </c>
      <c r="U113" s="8">
        <f t="shared" si="85"/>
        <v>0</v>
      </c>
      <c r="V113" s="8">
        <f t="shared" si="85"/>
        <v>0</v>
      </c>
      <c r="W113" s="8">
        <f t="shared" si="85"/>
        <v>0</v>
      </c>
      <c r="X113" s="8">
        <f t="shared" si="85"/>
        <v>0</v>
      </c>
      <c r="Y113" s="8">
        <f t="shared" si="85"/>
        <v>0</v>
      </c>
      <c r="Z113" s="8">
        <f t="shared" si="85"/>
        <v>0</v>
      </c>
      <c r="AA113" s="8">
        <f t="shared" si="85"/>
        <v>0</v>
      </c>
      <c r="AB113" s="8">
        <f t="shared" si="85"/>
        <v>0</v>
      </c>
      <c r="AC113" s="8">
        <f t="shared" si="85"/>
        <v>0</v>
      </c>
      <c r="AD113" s="8">
        <f t="shared" si="85"/>
        <v>0</v>
      </c>
      <c r="AE113" s="110">
        <f t="shared" si="82"/>
        <v>0</v>
      </c>
    </row>
    <row r="114" spans="1:31">
      <c r="A114" s="109">
        <v>2033</v>
      </c>
      <c r="B114" s="8">
        <v>0</v>
      </c>
      <c r="C114" s="8"/>
      <c r="D114" s="8"/>
      <c r="E114" s="8"/>
      <c r="F114" s="8">
        <f t="shared" ref="F114:O123" si="86">IF(F$37&gt;$A114,IF(F$37-$A114&lt;=$G$5,$B114/$G$5,0),0)</f>
        <v>0</v>
      </c>
      <c r="G114" s="8">
        <f t="shared" si="86"/>
        <v>0</v>
      </c>
      <c r="H114" s="8">
        <f t="shared" si="86"/>
        <v>0</v>
      </c>
      <c r="I114" s="8">
        <f t="shared" si="86"/>
        <v>0</v>
      </c>
      <c r="J114" s="8">
        <f t="shared" si="86"/>
        <v>0</v>
      </c>
      <c r="K114" s="8">
        <f t="shared" si="86"/>
        <v>0</v>
      </c>
      <c r="L114" s="8">
        <f t="shared" si="86"/>
        <v>0</v>
      </c>
      <c r="M114" s="8">
        <f t="shared" si="86"/>
        <v>0</v>
      </c>
      <c r="N114" s="8">
        <f t="shared" si="86"/>
        <v>0</v>
      </c>
      <c r="O114" s="8">
        <f t="shared" si="86"/>
        <v>0</v>
      </c>
      <c r="P114" s="8">
        <f t="shared" ref="P114:AD123" si="87">IF(P$37&gt;$A114,IF(P$37-$A114&lt;=$G$5,$B114/$G$5,0),0)</f>
        <v>0</v>
      </c>
      <c r="Q114" s="8">
        <f t="shared" si="87"/>
        <v>0</v>
      </c>
      <c r="R114" s="8">
        <f t="shared" si="87"/>
        <v>0</v>
      </c>
      <c r="S114" s="8">
        <f t="shared" si="87"/>
        <v>0</v>
      </c>
      <c r="T114" s="8">
        <f t="shared" si="87"/>
        <v>0</v>
      </c>
      <c r="U114" s="8">
        <f t="shared" si="87"/>
        <v>0</v>
      </c>
      <c r="V114" s="8">
        <f t="shared" si="87"/>
        <v>0</v>
      </c>
      <c r="W114" s="8">
        <f t="shared" si="87"/>
        <v>0</v>
      </c>
      <c r="X114" s="8">
        <f t="shared" si="87"/>
        <v>0</v>
      </c>
      <c r="Y114" s="8">
        <f t="shared" si="87"/>
        <v>0</v>
      </c>
      <c r="Z114" s="8">
        <f t="shared" si="87"/>
        <v>0</v>
      </c>
      <c r="AA114" s="8">
        <f t="shared" si="87"/>
        <v>0</v>
      </c>
      <c r="AB114" s="8">
        <f t="shared" si="87"/>
        <v>0</v>
      </c>
      <c r="AC114" s="8">
        <f t="shared" si="87"/>
        <v>0</v>
      </c>
      <c r="AD114" s="8">
        <f t="shared" si="87"/>
        <v>0</v>
      </c>
      <c r="AE114" s="110">
        <f t="shared" si="82"/>
        <v>0</v>
      </c>
    </row>
    <row r="115" spans="1:31">
      <c r="A115" s="109">
        <v>2034</v>
      </c>
      <c r="B115" s="8">
        <v>0</v>
      </c>
      <c r="C115" s="8"/>
      <c r="D115" s="8"/>
      <c r="E115" s="8"/>
      <c r="F115" s="8">
        <f t="shared" si="86"/>
        <v>0</v>
      </c>
      <c r="G115" s="8">
        <f t="shared" si="86"/>
        <v>0</v>
      </c>
      <c r="H115" s="8">
        <f t="shared" si="86"/>
        <v>0</v>
      </c>
      <c r="I115" s="8">
        <f t="shared" si="86"/>
        <v>0</v>
      </c>
      <c r="J115" s="8">
        <f t="shared" si="86"/>
        <v>0</v>
      </c>
      <c r="K115" s="8">
        <f t="shared" si="86"/>
        <v>0</v>
      </c>
      <c r="L115" s="8">
        <f t="shared" si="86"/>
        <v>0</v>
      </c>
      <c r="M115" s="8">
        <f t="shared" si="86"/>
        <v>0</v>
      </c>
      <c r="N115" s="8">
        <f t="shared" si="86"/>
        <v>0</v>
      </c>
      <c r="O115" s="8">
        <f t="shared" si="86"/>
        <v>0</v>
      </c>
      <c r="P115" s="8">
        <f t="shared" si="87"/>
        <v>0</v>
      </c>
      <c r="Q115" s="8">
        <f t="shared" si="87"/>
        <v>0</v>
      </c>
      <c r="R115" s="8">
        <f t="shared" si="87"/>
        <v>0</v>
      </c>
      <c r="S115" s="8">
        <f t="shared" si="87"/>
        <v>0</v>
      </c>
      <c r="T115" s="8">
        <f t="shared" si="87"/>
        <v>0</v>
      </c>
      <c r="U115" s="8">
        <f t="shared" si="87"/>
        <v>0</v>
      </c>
      <c r="V115" s="8">
        <f t="shared" si="87"/>
        <v>0</v>
      </c>
      <c r="W115" s="8">
        <f t="shared" si="87"/>
        <v>0</v>
      </c>
      <c r="X115" s="8">
        <f t="shared" si="87"/>
        <v>0</v>
      </c>
      <c r="Y115" s="8">
        <f t="shared" si="87"/>
        <v>0</v>
      </c>
      <c r="Z115" s="8">
        <f t="shared" si="87"/>
        <v>0</v>
      </c>
      <c r="AA115" s="8">
        <f t="shared" si="87"/>
        <v>0</v>
      </c>
      <c r="AB115" s="8">
        <f t="shared" si="87"/>
        <v>0</v>
      </c>
      <c r="AC115" s="8">
        <f t="shared" si="87"/>
        <v>0</v>
      </c>
      <c r="AD115" s="8">
        <f t="shared" si="87"/>
        <v>0</v>
      </c>
      <c r="AE115" s="110">
        <f t="shared" si="82"/>
        <v>0</v>
      </c>
    </row>
    <row r="116" spans="1:31">
      <c r="A116" s="109">
        <v>2035</v>
      </c>
      <c r="B116" s="8">
        <v>0</v>
      </c>
      <c r="C116" s="8"/>
      <c r="D116" s="8"/>
      <c r="E116" s="8"/>
      <c r="F116" s="8">
        <f t="shared" si="86"/>
        <v>0</v>
      </c>
      <c r="G116" s="8">
        <f t="shared" si="86"/>
        <v>0</v>
      </c>
      <c r="H116" s="8">
        <f t="shared" si="86"/>
        <v>0</v>
      </c>
      <c r="I116" s="8">
        <f t="shared" si="86"/>
        <v>0</v>
      </c>
      <c r="J116" s="8">
        <f t="shared" si="86"/>
        <v>0</v>
      </c>
      <c r="K116" s="8">
        <f t="shared" si="86"/>
        <v>0</v>
      </c>
      <c r="L116" s="8">
        <f t="shared" si="86"/>
        <v>0</v>
      </c>
      <c r="M116" s="8">
        <f t="shared" si="86"/>
        <v>0</v>
      </c>
      <c r="N116" s="8">
        <f t="shared" si="86"/>
        <v>0</v>
      </c>
      <c r="O116" s="8">
        <f t="shared" si="86"/>
        <v>0</v>
      </c>
      <c r="P116" s="8">
        <f t="shared" si="87"/>
        <v>0</v>
      </c>
      <c r="Q116" s="8">
        <f t="shared" si="87"/>
        <v>0</v>
      </c>
      <c r="R116" s="8">
        <f t="shared" si="87"/>
        <v>0</v>
      </c>
      <c r="S116" s="8">
        <f t="shared" si="87"/>
        <v>0</v>
      </c>
      <c r="T116" s="8">
        <f t="shared" si="87"/>
        <v>0</v>
      </c>
      <c r="U116" s="8">
        <f t="shared" si="87"/>
        <v>0</v>
      </c>
      <c r="V116" s="8">
        <f t="shared" si="87"/>
        <v>0</v>
      </c>
      <c r="W116" s="8">
        <f t="shared" si="87"/>
        <v>0</v>
      </c>
      <c r="X116" s="8">
        <f t="shared" si="87"/>
        <v>0</v>
      </c>
      <c r="Y116" s="8">
        <f t="shared" si="87"/>
        <v>0</v>
      </c>
      <c r="Z116" s="8">
        <f t="shared" si="87"/>
        <v>0</v>
      </c>
      <c r="AA116" s="8">
        <f t="shared" si="87"/>
        <v>0</v>
      </c>
      <c r="AB116" s="8">
        <f t="shared" si="87"/>
        <v>0</v>
      </c>
      <c r="AC116" s="8">
        <f t="shared" si="87"/>
        <v>0</v>
      </c>
      <c r="AD116" s="8">
        <f t="shared" si="87"/>
        <v>0</v>
      </c>
      <c r="AE116" s="110">
        <f t="shared" si="82"/>
        <v>0</v>
      </c>
    </row>
    <row r="117" spans="1:31">
      <c r="A117" s="109">
        <v>2036</v>
      </c>
      <c r="B117" s="8">
        <v>0</v>
      </c>
      <c r="C117" s="8"/>
      <c r="D117" s="8"/>
      <c r="E117" s="8"/>
      <c r="F117" s="8">
        <f t="shared" si="86"/>
        <v>0</v>
      </c>
      <c r="G117" s="8">
        <f t="shared" si="86"/>
        <v>0</v>
      </c>
      <c r="H117" s="8">
        <f t="shared" si="86"/>
        <v>0</v>
      </c>
      <c r="I117" s="8">
        <f t="shared" si="86"/>
        <v>0</v>
      </c>
      <c r="J117" s="8">
        <f t="shared" si="86"/>
        <v>0</v>
      </c>
      <c r="K117" s="8">
        <f t="shared" si="86"/>
        <v>0</v>
      </c>
      <c r="L117" s="8">
        <f t="shared" si="86"/>
        <v>0</v>
      </c>
      <c r="M117" s="8">
        <f t="shared" si="86"/>
        <v>0</v>
      </c>
      <c r="N117" s="8">
        <f t="shared" si="86"/>
        <v>0</v>
      </c>
      <c r="O117" s="8">
        <f t="shared" si="86"/>
        <v>0</v>
      </c>
      <c r="P117" s="8">
        <f t="shared" si="87"/>
        <v>0</v>
      </c>
      <c r="Q117" s="8">
        <f t="shared" si="87"/>
        <v>0</v>
      </c>
      <c r="R117" s="8">
        <f t="shared" si="87"/>
        <v>0</v>
      </c>
      <c r="S117" s="8">
        <f t="shared" si="87"/>
        <v>0</v>
      </c>
      <c r="T117" s="8">
        <f t="shared" si="87"/>
        <v>0</v>
      </c>
      <c r="U117" s="8">
        <f t="shared" si="87"/>
        <v>0</v>
      </c>
      <c r="V117" s="8">
        <f t="shared" si="87"/>
        <v>0</v>
      </c>
      <c r="W117" s="8">
        <f t="shared" si="87"/>
        <v>0</v>
      </c>
      <c r="X117" s="8">
        <f t="shared" si="87"/>
        <v>0</v>
      </c>
      <c r="Y117" s="8">
        <f t="shared" si="87"/>
        <v>0</v>
      </c>
      <c r="Z117" s="8">
        <f t="shared" si="87"/>
        <v>0</v>
      </c>
      <c r="AA117" s="8">
        <f t="shared" si="87"/>
        <v>0</v>
      </c>
      <c r="AB117" s="8">
        <f t="shared" si="87"/>
        <v>0</v>
      </c>
      <c r="AC117" s="8">
        <f t="shared" si="87"/>
        <v>0</v>
      </c>
      <c r="AD117" s="8">
        <f t="shared" si="87"/>
        <v>0</v>
      </c>
      <c r="AE117" s="110">
        <f t="shared" si="82"/>
        <v>0</v>
      </c>
    </row>
    <row r="118" spans="1:31">
      <c r="A118" s="109">
        <v>2037</v>
      </c>
      <c r="B118" s="8">
        <v>0</v>
      </c>
      <c r="C118" s="8"/>
      <c r="D118" s="8"/>
      <c r="E118" s="8"/>
      <c r="F118" s="8">
        <f t="shared" si="86"/>
        <v>0</v>
      </c>
      <c r="G118" s="8">
        <f t="shared" si="86"/>
        <v>0</v>
      </c>
      <c r="H118" s="8">
        <f t="shared" si="86"/>
        <v>0</v>
      </c>
      <c r="I118" s="8">
        <f t="shared" si="86"/>
        <v>0</v>
      </c>
      <c r="J118" s="8">
        <f t="shared" si="86"/>
        <v>0</v>
      </c>
      <c r="K118" s="8">
        <f t="shared" si="86"/>
        <v>0</v>
      </c>
      <c r="L118" s="8">
        <f t="shared" si="86"/>
        <v>0</v>
      </c>
      <c r="M118" s="8">
        <f t="shared" si="86"/>
        <v>0</v>
      </c>
      <c r="N118" s="8">
        <f t="shared" si="86"/>
        <v>0</v>
      </c>
      <c r="O118" s="8">
        <f t="shared" si="86"/>
        <v>0</v>
      </c>
      <c r="P118" s="8">
        <f t="shared" si="87"/>
        <v>0</v>
      </c>
      <c r="Q118" s="8">
        <f t="shared" si="87"/>
        <v>0</v>
      </c>
      <c r="R118" s="8">
        <f t="shared" si="87"/>
        <v>0</v>
      </c>
      <c r="S118" s="8">
        <f t="shared" si="87"/>
        <v>0</v>
      </c>
      <c r="T118" s="8">
        <f t="shared" si="87"/>
        <v>0</v>
      </c>
      <c r="U118" s="8">
        <f t="shared" si="87"/>
        <v>0</v>
      </c>
      <c r="V118" s="8">
        <f t="shared" si="87"/>
        <v>0</v>
      </c>
      <c r="W118" s="8">
        <f t="shared" si="87"/>
        <v>0</v>
      </c>
      <c r="X118" s="8">
        <f t="shared" si="87"/>
        <v>0</v>
      </c>
      <c r="Y118" s="8">
        <f t="shared" si="87"/>
        <v>0</v>
      </c>
      <c r="Z118" s="8">
        <f t="shared" si="87"/>
        <v>0</v>
      </c>
      <c r="AA118" s="8">
        <f t="shared" si="87"/>
        <v>0</v>
      </c>
      <c r="AB118" s="8">
        <f t="shared" si="87"/>
        <v>0</v>
      </c>
      <c r="AC118" s="8">
        <f t="shared" si="87"/>
        <v>0</v>
      </c>
      <c r="AD118" s="8">
        <f t="shared" si="87"/>
        <v>0</v>
      </c>
      <c r="AE118" s="110">
        <f t="shared" si="82"/>
        <v>0</v>
      </c>
    </row>
    <row r="119" spans="1:31">
      <c r="A119" s="109">
        <v>2038</v>
      </c>
      <c r="B119" s="8">
        <v>0</v>
      </c>
      <c r="C119" s="8"/>
      <c r="D119" s="8"/>
      <c r="E119" s="8"/>
      <c r="F119" s="8">
        <f t="shared" si="86"/>
        <v>0</v>
      </c>
      <c r="G119" s="8">
        <f t="shared" si="86"/>
        <v>0</v>
      </c>
      <c r="H119" s="8">
        <f t="shared" si="86"/>
        <v>0</v>
      </c>
      <c r="I119" s="8">
        <f t="shared" si="86"/>
        <v>0</v>
      </c>
      <c r="J119" s="8">
        <f t="shared" si="86"/>
        <v>0</v>
      </c>
      <c r="K119" s="8">
        <f t="shared" si="86"/>
        <v>0</v>
      </c>
      <c r="L119" s="8">
        <f t="shared" si="86"/>
        <v>0</v>
      </c>
      <c r="M119" s="8">
        <f t="shared" si="86"/>
        <v>0</v>
      </c>
      <c r="N119" s="8">
        <f t="shared" si="86"/>
        <v>0</v>
      </c>
      <c r="O119" s="8">
        <f t="shared" si="86"/>
        <v>0</v>
      </c>
      <c r="P119" s="8">
        <f t="shared" si="87"/>
        <v>0</v>
      </c>
      <c r="Q119" s="8">
        <f t="shared" si="87"/>
        <v>0</v>
      </c>
      <c r="R119" s="8">
        <f t="shared" si="87"/>
        <v>0</v>
      </c>
      <c r="S119" s="8">
        <f t="shared" si="87"/>
        <v>0</v>
      </c>
      <c r="T119" s="8">
        <f t="shared" si="87"/>
        <v>0</v>
      </c>
      <c r="U119" s="8">
        <f t="shared" si="87"/>
        <v>0</v>
      </c>
      <c r="V119" s="8">
        <f t="shared" si="87"/>
        <v>0</v>
      </c>
      <c r="W119" s="8">
        <f t="shared" si="87"/>
        <v>0</v>
      </c>
      <c r="X119" s="8">
        <f t="shared" si="87"/>
        <v>0</v>
      </c>
      <c r="Y119" s="8">
        <f t="shared" si="87"/>
        <v>0</v>
      </c>
      <c r="Z119" s="8">
        <f t="shared" si="87"/>
        <v>0</v>
      </c>
      <c r="AA119" s="8">
        <f t="shared" si="87"/>
        <v>0</v>
      </c>
      <c r="AB119" s="8">
        <f t="shared" si="87"/>
        <v>0</v>
      </c>
      <c r="AC119" s="8">
        <f t="shared" si="87"/>
        <v>0</v>
      </c>
      <c r="AD119" s="8">
        <f t="shared" si="87"/>
        <v>0</v>
      </c>
      <c r="AE119" s="110">
        <f t="shared" si="82"/>
        <v>0</v>
      </c>
    </row>
    <row r="120" spans="1:31">
      <c r="A120" s="109">
        <v>2039</v>
      </c>
      <c r="B120" s="8">
        <v>0</v>
      </c>
      <c r="C120" s="8"/>
      <c r="D120" s="8"/>
      <c r="E120" s="8"/>
      <c r="F120" s="8">
        <f t="shared" si="86"/>
        <v>0</v>
      </c>
      <c r="G120" s="8">
        <f t="shared" si="86"/>
        <v>0</v>
      </c>
      <c r="H120" s="8">
        <f t="shared" si="86"/>
        <v>0</v>
      </c>
      <c r="I120" s="8">
        <f t="shared" si="86"/>
        <v>0</v>
      </c>
      <c r="J120" s="8">
        <f t="shared" si="86"/>
        <v>0</v>
      </c>
      <c r="K120" s="8">
        <f t="shared" si="86"/>
        <v>0</v>
      </c>
      <c r="L120" s="8">
        <f t="shared" si="86"/>
        <v>0</v>
      </c>
      <c r="M120" s="8">
        <f t="shared" si="86"/>
        <v>0</v>
      </c>
      <c r="N120" s="8">
        <f t="shared" si="86"/>
        <v>0</v>
      </c>
      <c r="O120" s="8">
        <f t="shared" si="86"/>
        <v>0</v>
      </c>
      <c r="P120" s="8">
        <f t="shared" si="87"/>
        <v>0</v>
      </c>
      <c r="Q120" s="8">
        <f t="shared" si="87"/>
        <v>0</v>
      </c>
      <c r="R120" s="8">
        <f t="shared" si="87"/>
        <v>0</v>
      </c>
      <c r="S120" s="8">
        <f t="shared" si="87"/>
        <v>0</v>
      </c>
      <c r="T120" s="8">
        <f t="shared" si="87"/>
        <v>0</v>
      </c>
      <c r="U120" s="8">
        <f t="shared" si="87"/>
        <v>0</v>
      </c>
      <c r="V120" s="8">
        <f t="shared" si="87"/>
        <v>0</v>
      </c>
      <c r="W120" s="8">
        <f t="shared" si="87"/>
        <v>0</v>
      </c>
      <c r="X120" s="8">
        <f t="shared" si="87"/>
        <v>0</v>
      </c>
      <c r="Y120" s="8">
        <f t="shared" si="87"/>
        <v>0</v>
      </c>
      <c r="Z120" s="8">
        <f t="shared" si="87"/>
        <v>0</v>
      </c>
      <c r="AA120" s="8">
        <f t="shared" si="87"/>
        <v>0</v>
      </c>
      <c r="AB120" s="8">
        <f t="shared" si="87"/>
        <v>0</v>
      </c>
      <c r="AC120" s="8">
        <f t="shared" si="87"/>
        <v>0</v>
      </c>
      <c r="AD120" s="8">
        <f t="shared" si="87"/>
        <v>0</v>
      </c>
      <c r="AE120" s="110">
        <f t="shared" si="82"/>
        <v>0</v>
      </c>
    </row>
    <row r="121" spans="1:31">
      <c r="A121" s="109">
        <v>2040</v>
      </c>
      <c r="B121" s="8">
        <v>0</v>
      </c>
      <c r="C121" s="8"/>
      <c r="D121" s="8"/>
      <c r="E121" s="8"/>
      <c r="F121" s="8">
        <f t="shared" si="86"/>
        <v>0</v>
      </c>
      <c r="G121" s="8">
        <f t="shared" si="86"/>
        <v>0</v>
      </c>
      <c r="H121" s="8">
        <f t="shared" si="86"/>
        <v>0</v>
      </c>
      <c r="I121" s="8">
        <f t="shared" si="86"/>
        <v>0</v>
      </c>
      <c r="J121" s="8">
        <f t="shared" si="86"/>
        <v>0</v>
      </c>
      <c r="K121" s="8">
        <f t="shared" si="86"/>
        <v>0</v>
      </c>
      <c r="L121" s="8">
        <f t="shared" si="86"/>
        <v>0</v>
      </c>
      <c r="M121" s="8">
        <f t="shared" si="86"/>
        <v>0</v>
      </c>
      <c r="N121" s="8">
        <f t="shared" si="86"/>
        <v>0</v>
      </c>
      <c r="O121" s="8">
        <f t="shared" si="86"/>
        <v>0</v>
      </c>
      <c r="P121" s="8">
        <f t="shared" si="87"/>
        <v>0</v>
      </c>
      <c r="Q121" s="8">
        <f t="shared" si="87"/>
        <v>0</v>
      </c>
      <c r="R121" s="8">
        <f t="shared" si="87"/>
        <v>0</v>
      </c>
      <c r="S121" s="8">
        <f t="shared" si="87"/>
        <v>0</v>
      </c>
      <c r="T121" s="8">
        <f t="shared" si="87"/>
        <v>0</v>
      </c>
      <c r="U121" s="8">
        <f t="shared" si="87"/>
        <v>0</v>
      </c>
      <c r="V121" s="8">
        <f t="shared" si="87"/>
        <v>0</v>
      </c>
      <c r="W121" s="8">
        <f t="shared" si="87"/>
        <v>0</v>
      </c>
      <c r="X121" s="8">
        <f t="shared" si="87"/>
        <v>0</v>
      </c>
      <c r="Y121" s="8">
        <f t="shared" si="87"/>
        <v>0</v>
      </c>
      <c r="Z121" s="8">
        <f t="shared" si="87"/>
        <v>0</v>
      </c>
      <c r="AA121" s="8">
        <f t="shared" si="87"/>
        <v>0</v>
      </c>
      <c r="AB121" s="8">
        <f t="shared" si="87"/>
        <v>0</v>
      </c>
      <c r="AC121" s="8">
        <f t="shared" si="87"/>
        <v>0</v>
      </c>
      <c r="AD121" s="8">
        <f t="shared" si="87"/>
        <v>0</v>
      </c>
      <c r="AE121" s="110">
        <f t="shared" si="82"/>
        <v>0</v>
      </c>
    </row>
    <row r="122" spans="1:31">
      <c r="A122" s="109">
        <v>2041</v>
      </c>
      <c r="B122" s="8">
        <v>0</v>
      </c>
      <c r="C122" s="8"/>
      <c r="D122" s="8"/>
      <c r="E122" s="8"/>
      <c r="F122" s="8">
        <f t="shared" si="86"/>
        <v>0</v>
      </c>
      <c r="G122" s="8">
        <f t="shared" si="86"/>
        <v>0</v>
      </c>
      <c r="H122" s="8">
        <f t="shared" si="86"/>
        <v>0</v>
      </c>
      <c r="I122" s="8">
        <f t="shared" si="86"/>
        <v>0</v>
      </c>
      <c r="J122" s="8">
        <f t="shared" si="86"/>
        <v>0</v>
      </c>
      <c r="K122" s="8">
        <f t="shared" si="86"/>
        <v>0</v>
      </c>
      <c r="L122" s="8">
        <f t="shared" si="86"/>
        <v>0</v>
      </c>
      <c r="M122" s="8">
        <f t="shared" si="86"/>
        <v>0</v>
      </c>
      <c r="N122" s="8">
        <f t="shared" si="86"/>
        <v>0</v>
      </c>
      <c r="O122" s="8">
        <f t="shared" si="86"/>
        <v>0</v>
      </c>
      <c r="P122" s="8">
        <f t="shared" si="87"/>
        <v>0</v>
      </c>
      <c r="Q122" s="8">
        <f t="shared" si="87"/>
        <v>0</v>
      </c>
      <c r="R122" s="8">
        <f t="shared" si="87"/>
        <v>0</v>
      </c>
      <c r="S122" s="8">
        <f t="shared" si="87"/>
        <v>0</v>
      </c>
      <c r="T122" s="8">
        <f t="shared" si="87"/>
        <v>0</v>
      </c>
      <c r="U122" s="8">
        <f t="shared" si="87"/>
        <v>0</v>
      </c>
      <c r="V122" s="8">
        <f t="shared" si="87"/>
        <v>0</v>
      </c>
      <c r="W122" s="8">
        <f t="shared" si="87"/>
        <v>0</v>
      </c>
      <c r="X122" s="8">
        <f t="shared" si="87"/>
        <v>0</v>
      </c>
      <c r="Y122" s="8">
        <f t="shared" si="87"/>
        <v>0</v>
      </c>
      <c r="Z122" s="8">
        <f t="shared" si="87"/>
        <v>0</v>
      </c>
      <c r="AA122" s="8">
        <f t="shared" si="87"/>
        <v>0</v>
      </c>
      <c r="AB122" s="8">
        <f t="shared" si="87"/>
        <v>0</v>
      </c>
      <c r="AC122" s="8">
        <f t="shared" si="87"/>
        <v>0</v>
      </c>
      <c r="AD122" s="8">
        <f t="shared" si="87"/>
        <v>0</v>
      </c>
      <c r="AE122" s="110">
        <f t="shared" si="82"/>
        <v>0</v>
      </c>
    </row>
    <row r="123" spans="1:31">
      <c r="A123" s="109">
        <v>2042</v>
      </c>
      <c r="B123" s="8">
        <v>0</v>
      </c>
      <c r="C123" s="8"/>
      <c r="D123" s="8"/>
      <c r="E123" s="8"/>
      <c r="F123" s="8">
        <f t="shared" si="86"/>
        <v>0</v>
      </c>
      <c r="G123" s="8">
        <f t="shared" si="86"/>
        <v>0</v>
      </c>
      <c r="H123" s="8">
        <f t="shared" si="86"/>
        <v>0</v>
      </c>
      <c r="I123" s="8">
        <f t="shared" si="86"/>
        <v>0</v>
      </c>
      <c r="J123" s="8">
        <f t="shared" si="86"/>
        <v>0</v>
      </c>
      <c r="K123" s="8">
        <f t="shared" si="86"/>
        <v>0</v>
      </c>
      <c r="L123" s="8">
        <f t="shared" si="86"/>
        <v>0</v>
      </c>
      <c r="M123" s="8">
        <f t="shared" si="86"/>
        <v>0</v>
      </c>
      <c r="N123" s="8">
        <f t="shared" si="86"/>
        <v>0</v>
      </c>
      <c r="O123" s="8">
        <f t="shared" si="86"/>
        <v>0</v>
      </c>
      <c r="P123" s="8">
        <f t="shared" si="87"/>
        <v>0</v>
      </c>
      <c r="Q123" s="8">
        <f t="shared" si="87"/>
        <v>0</v>
      </c>
      <c r="R123" s="8">
        <f t="shared" si="87"/>
        <v>0</v>
      </c>
      <c r="S123" s="8">
        <f t="shared" si="87"/>
        <v>0</v>
      </c>
      <c r="T123" s="8">
        <f t="shared" si="87"/>
        <v>0</v>
      </c>
      <c r="U123" s="8">
        <f t="shared" si="87"/>
        <v>0</v>
      </c>
      <c r="V123" s="8">
        <f t="shared" si="87"/>
        <v>0</v>
      </c>
      <c r="W123" s="8">
        <f t="shared" si="87"/>
        <v>0</v>
      </c>
      <c r="X123" s="8">
        <f t="shared" si="87"/>
        <v>0</v>
      </c>
      <c r="Y123" s="8">
        <f t="shared" si="87"/>
        <v>0</v>
      </c>
      <c r="Z123" s="8">
        <f t="shared" si="87"/>
        <v>0</v>
      </c>
      <c r="AA123" s="8">
        <f t="shared" si="87"/>
        <v>0</v>
      </c>
      <c r="AB123" s="8">
        <f t="shared" si="87"/>
        <v>0</v>
      </c>
      <c r="AC123" s="8">
        <f t="shared" si="87"/>
        <v>0</v>
      </c>
      <c r="AD123" s="8">
        <f t="shared" si="87"/>
        <v>0</v>
      </c>
      <c r="AE123" s="110">
        <f t="shared" si="82"/>
        <v>0</v>
      </c>
    </row>
    <row r="124" spans="1:31">
      <c r="A124" s="109">
        <v>2043</v>
      </c>
      <c r="B124" s="8">
        <v>0</v>
      </c>
      <c r="C124" s="8"/>
      <c r="D124" s="8"/>
      <c r="E124" s="8"/>
      <c r="F124" s="8">
        <f t="shared" ref="F124:O129" si="88">IF(F$37&gt;$A124,IF(F$37-$A124&lt;=$G$5,$B124/$G$5,0),0)</f>
        <v>0</v>
      </c>
      <c r="G124" s="8">
        <f t="shared" si="88"/>
        <v>0</v>
      </c>
      <c r="H124" s="8">
        <f t="shared" si="88"/>
        <v>0</v>
      </c>
      <c r="I124" s="8">
        <f t="shared" si="88"/>
        <v>0</v>
      </c>
      <c r="J124" s="8">
        <f t="shared" si="88"/>
        <v>0</v>
      </c>
      <c r="K124" s="8">
        <f t="shared" si="88"/>
        <v>0</v>
      </c>
      <c r="L124" s="8">
        <f t="shared" si="88"/>
        <v>0</v>
      </c>
      <c r="M124" s="8">
        <f t="shared" si="88"/>
        <v>0</v>
      </c>
      <c r="N124" s="8">
        <f t="shared" si="88"/>
        <v>0</v>
      </c>
      <c r="O124" s="8">
        <f t="shared" si="88"/>
        <v>0</v>
      </c>
      <c r="P124" s="8">
        <f t="shared" ref="P124:AD129" si="89">IF(P$37&gt;$A124,IF(P$37-$A124&lt;=$G$5,$B124/$G$5,0),0)</f>
        <v>0</v>
      </c>
      <c r="Q124" s="8">
        <f t="shared" si="89"/>
        <v>0</v>
      </c>
      <c r="R124" s="8">
        <f t="shared" si="89"/>
        <v>0</v>
      </c>
      <c r="S124" s="8">
        <f t="shared" si="89"/>
        <v>0</v>
      </c>
      <c r="T124" s="8">
        <f t="shared" si="89"/>
        <v>0</v>
      </c>
      <c r="U124" s="8">
        <f t="shared" si="89"/>
        <v>0</v>
      </c>
      <c r="V124" s="8">
        <f t="shared" si="89"/>
        <v>0</v>
      </c>
      <c r="W124" s="8">
        <f t="shared" si="89"/>
        <v>0</v>
      </c>
      <c r="X124" s="8">
        <f t="shared" si="89"/>
        <v>0</v>
      </c>
      <c r="Y124" s="8">
        <f t="shared" si="89"/>
        <v>0</v>
      </c>
      <c r="Z124" s="8">
        <f t="shared" si="89"/>
        <v>0</v>
      </c>
      <c r="AA124" s="8">
        <f t="shared" si="89"/>
        <v>0</v>
      </c>
      <c r="AB124" s="8">
        <f t="shared" si="89"/>
        <v>0</v>
      </c>
      <c r="AC124" s="8">
        <f t="shared" si="89"/>
        <v>0</v>
      </c>
      <c r="AD124" s="8">
        <f t="shared" si="89"/>
        <v>0</v>
      </c>
      <c r="AE124" s="110">
        <f t="shared" si="82"/>
        <v>0</v>
      </c>
    </row>
    <row r="125" spans="1:31">
      <c r="A125" s="109">
        <v>2044</v>
      </c>
      <c r="B125" s="8">
        <v>0</v>
      </c>
      <c r="C125" s="8"/>
      <c r="D125" s="8"/>
      <c r="E125" s="8"/>
      <c r="F125" s="8">
        <f t="shared" si="88"/>
        <v>0</v>
      </c>
      <c r="G125" s="8">
        <f t="shared" si="88"/>
        <v>0</v>
      </c>
      <c r="H125" s="8">
        <f t="shared" si="88"/>
        <v>0</v>
      </c>
      <c r="I125" s="8">
        <f t="shared" si="88"/>
        <v>0</v>
      </c>
      <c r="J125" s="8">
        <f t="shared" si="88"/>
        <v>0</v>
      </c>
      <c r="K125" s="8">
        <f t="shared" si="88"/>
        <v>0</v>
      </c>
      <c r="L125" s="8">
        <f t="shared" si="88"/>
        <v>0</v>
      </c>
      <c r="M125" s="8">
        <f t="shared" si="88"/>
        <v>0</v>
      </c>
      <c r="N125" s="8">
        <f t="shared" si="88"/>
        <v>0</v>
      </c>
      <c r="O125" s="8">
        <f t="shared" si="88"/>
        <v>0</v>
      </c>
      <c r="P125" s="8">
        <f t="shared" si="89"/>
        <v>0</v>
      </c>
      <c r="Q125" s="8">
        <f t="shared" si="89"/>
        <v>0</v>
      </c>
      <c r="R125" s="8">
        <f t="shared" si="89"/>
        <v>0</v>
      </c>
      <c r="S125" s="8">
        <f t="shared" si="89"/>
        <v>0</v>
      </c>
      <c r="T125" s="8">
        <f t="shared" si="89"/>
        <v>0</v>
      </c>
      <c r="U125" s="8">
        <f t="shared" si="89"/>
        <v>0</v>
      </c>
      <c r="V125" s="8">
        <f t="shared" si="89"/>
        <v>0</v>
      </c>
      <c r="W125" s="8">
        <f t="shared" si="89"/>
        <v>0</v>
      </c>
      <c r="X125" s="8">
        <f t="shared" si="89"/>
        <v>0</v>
      </c>
      <c r="Y125" s="8">
        <f t="shared" si="89"/>
        <v>0</v>
      </c>
      <c r="Z125" s="8">
        <f t="shared" si="89"/>
        <v>0</v>
      </c>
      <c r="AA125" s="8">
        <f t="shared" si="89"/>
        <v>0</v>
      </c>
      <c r="AB125" s="8">
        <f t="shared" si="89"/>
        <v>0</v>
      </c>
      <c r="AC125" s="8">
        <f t="shared" si="89"/>
        <v>0</v>
      </c>
      <c r="AD125" s="8">
        <f t="shared" si="89"/>
        <v>0</v>
      </c>
      <c r="AE125" s="110">
        <f t="shared" si="82"/>
        <v>0</v>
      </c>
    </row>
    <row r="126" spans="1:31">
      <c r="A126" s="109">
        <v>2045</v>
      </c>
      <c r="B126" s="8">
        <v>0</v>
      </c>
      <c r="C126" s="8"/>
      <c r="D126" s="8"/>
      <c r="E126" s="8"/>
      <c r="F126" s="8">
        <f t="shared" si="88"/>
        <v>0</v>
      </c>
      <c r="G126" s="8">
        <f t="shared" si="88"/>
        <v>0</v>
      </c>
      <c r="H126" s="8">
        <f t="shared" si="88"/>
        <v>0</v>
      </c>
      <c r="I126" s="8">
        <f t="shared" si="88"/>
        <v>0</v>
      </c>
      <c r="J126" s="8">
        <f t="shared" si="88"/>
        <v>0</v>
      </c>
      <c r="K126" s="8">
        <f t="shared" si="88"/>
        <v>0</v>
      </c>
      <c r="L126" s="8">
        <f t="shared" si="88"/>
        <v>0</v>
      </c>
      <c r="M126" s="8">
        <f t="shared" si="88"/>
        <v>0</v>
      </c>
      <c r="N126" s="8">
        <f t="shared" si="88"/>
        <v>0</v>
      </c>
      <c r="O126" s="8">
        <f t="shared" si="88"/>
        <v>0</v>
      </c>
      <c r="P126" s="8">
        <f t="shared" si="89"/>
        <v>0</v>
      </c>
      <c r="Q126" s="8">
        <f t="shared" si="89"/>
        <v>0</v>
      </c>
      <c r="R126" s="8">
        <f t="shared" si="89"/>
        <v>0</v>
      </c>
      <c r="S126" s="8">
        <f t="shared" si="89"/>
        <v>0</v>
      </c>
      <c r="T126" s="8">
        <f t="shared" si="89"/>
        <v>0</v>
      </c>
      <c r="U126" s="8">
        <f t="shared" si="89"/>
        <v>0</v>
      </c>
      <c r="V126" s="8">
        <f t="shared" si="89"/>
        <v>0</v>
      </c>
      <c r="W126" s="8">
        <f t="shared" si="89"/>
        <v>0</v>
      </c>
      <c r="X126" s="8">
        <f t="shared" si="89"/>
        <v>0</v>
      </c>
      <c r="Y126" s="8">
        <f t="shared" si="89"/>
        <v>0</v>
      </c>
      <c r="Z126" s="8">
        <f t="shared" si="89"/>
        <v>0</v>
      </c>
      <c r="AA126" s="8">
        <f t="shared" si="89"/>
        <v>0</v>
      </c>
      <c r="AB126" s="8">
        <f t="shared" si="89"/>
        <v>0</v>
      </c>
      <c r="AC126" s="8">
        <f t="shared" si="89"/>
        <v>0</v>
      </c>
      <c r="AD126" s="8">
        <f t="shared" si="89"/>
        <v>0</v>
      </c>
      <c r="AE126" s="110">
        <f t="shared" si="82"/>
        <v>0</v>
      </c>
    </row>
    <row r="127" spans="1:31">
      <c r="A127" s="109">
        <v>2046</v>
      </c>
      <c r="B127" s="8">
        <v>0</v>
      </c>
      <c r="C127" s="8"/>
      <c r="D127" s="8"/>
      <c r="E127" s="8"/>
      <c r="F127" s="8">
        <f t="shared" si="88"/>
        <v>0</v>
      </c>
      <c r="G127" s="8">
        <f t="shared" si="88"/>
        <v>0</v>
      </c>
      <c r="H127" s="8">
        <f t="shared" si="88"/>
        <v>0</v>
      </c>
      <c r="I127" s="8">
        <f t="shared" si="88"/>
        <v>0</v>
      </c>
      <c r="J127" s="8">
        <f t="shared" si="88"/>
        <v>0</v>
      </c>
      <c r="K127" s="8">
        <f t="shared" si="88"/>
        <v>0</v>
      </c>
      <c r="L127" s="8">
        <f t="shared" si="88"/>
        <v>0</v>
      </c>
      <c r="M127" s="8">
        <f t="shared" si="88"/>
        <v>0</v>
      </c>
      <c r="N127" s="8">
        <f t="shared" si="88"/>
        <v>0</v>
      </c>
      <c r="O127" s="8">
        <f t="shared" si="88"/>
        <v>0</v>
      </c>
      <c r="P127" s="8">
        <f t="shared" si="89"/>
        <v>0</v>
      </c>
      <c r="Q127" s="8">
        <f t="shared" si="89"/>
        <v>0</v>
      </c>
      <c r="R127" s="8">
        <f t="shared" si="89"/>
        <v>0</v>
      </c>
      <c r="S127" s="8">
        <f t="shared" si="89"/>
        <v>0</v>
      </c>
      <c r="T127" s="8">
        <f t="shared" si="89"/>
        <v>0</v>
      </c>
      <c r="U127" s="8">
        <f t="shared" si="89"/>
        <v>0</v>
      </c>
      <c r="V127" s="8">
        <f t="shared" si="89"/>
        <v>0</v>
      </c>
      <c r="W127" s="8">
        <f t="shared" si="89"/>
        <v>0</v>
      </c>
      <c r="X127" s="8">
        <f t="shared" si="89"/>
        <v>0</v>
      </c>
      <c r="Y127" s="8">
        <f t="shared" si="89"/>
        <v>0</v>
      </c>
      <c r="Z127" s="8">
        <f t="shared" si="89"/>
        <v>0</v>
      </c>
      <c r="AA127" s="8">
        <f t="shared" si="89"/>
        <v>0</v>
      </c>
      <c r="AB127" s="8">
        <f t="shared" si="89"/>
        <v>0</v>
      </c>
      <c r="AC127" s="8">
        <f t="shared" si="89"/>
        <v>0</v>
      </c>
      <c r="AD127" s="8">
        <f t="shared" si="89"/>
        <v>0</v>
      </c>
      <c r="AE127" s="110">
        <f t="shared" si="82"/>
        <v>0</v>
      </c>
    </row>
    <row r="128" spans="1:31">
      <c r="A128" s="109">
        <v>2047</v>
      </c>
      <c r="B128" s="8">
        <v>0</v>
      </c>
      <c r="C128" s="8"/>
      <c r="D128" s="8"/>
      <c r="E128" s="8"/>
      <c r="F128" s="8">
        <f t="shared" si="88"/>
        <v>0</v>
      </c>
      <c r="G128" s="8">
        <f t="shared" si="88"/>
        <v>0</v>
      </c>
      <c r="H128" s="8">
        <f t="shared" si="88"/>
        <v>0</v>
      </c>
      <c r="I128" s="8">
        <f t="shared" si="88"/>
        <v>0</v>
      </c>
      <c r="J128" s="8">
        <f t="shared" si="88"/>
        <v>0</v>
      </c>
      <c r="K128" s="8">
        <f t="shared" si="88"/>
        <v>0</v>
      </c>
      <c r="L128" s="8">
        <f t="shared" si="88"/>
        <v>0</v>
      </c>
      <c r="M128" s="8">
        <f t="shared" si="88"/>
        <v>0</v>
      </c>
      <c r="N128" s="8">
        <f t="shared" si="88"/>
        <v>0</v>
      </c>
      <c r="O128" s="8">
        <f t="shared" si="88"/>
        <v>0</v>
      </c>
      <c r="P128" s="8">
        <f t="shared" si="89"/>
        <v>0</v>
      </c>
      <c r="Q128" s="8">
        <f t="shared" si="89"/>
        <v>0</v>
      </c>
      <c r="R128" s="8">
        <f t="shared" si="89"/>
        <v>0</v>
      </c>
      <c r="S128" s="8">
        <f t="shared" si="89"/>
        <v>0</v>
      </c>
      <c r="T128" s="8">
        <f t="shared" si="89"/>
        <v>0</v>
      </c>
      <c r="U128" s="8">
        <f t="shared" si="89"/>
        <v>0</v>
      </c>
      <c r="V128" s="8">
        <f t="shared" si="89"/>
        <v>0</v>
      </c>
      <c r="W128" s="8">
        <f t="shared" si="89"/>
        <v>0</v>
      </c>
      <c r="X128" s="8">
        <f t="shared" si="89"/>
        <v>0</v>
      </c>
      <c r="Y128" s="8">
        <f t="shared" si="89"/>
        <v>0</v>
      </c>
      <c r="Z128" s="8">
        <f t="shared" si="89"/>
        <v>0</v>
      </c>
      <c r="AA128" s="8">
        <f t="shared" si="89"/>
        <v>0</v>
      </c>
      <c r="AB128" s="8">
        <f t="shared" si="89"/>
        <v>0</v>
      </c>
      <c r="AC128" s="8">
        <f t="shared" si="89"/>
        <v>0</v>
      </c>
      <c r="AD128" s="8">
        <f t="shared" si="89"/>
        <v>0</v>
      </c>
      <c r="AE128" s="110">
        <f t="shared" si="82"/>
        <v>0</v>
      </c>
    </row>
    <row r="129" spans="1:31">
      <c r="A129" s="109">
        <v>2048</v>
      </c>
      <c r="B129" s="8">
        <v>0</v>
      </c>
      <c r="C129" s="8"/>
      <c r="D129" s="8"/>
      <c r="E129" s="8"/>
      <c r="F129" s="8">
        <f t="shared" si="88"/>
        <v>0</v>
      </c>
      <c r="G129" s="8">
        <f t="shared" si="88"/>
        <v>0</v>
      </c>
      <c r="H129" s="8">
        <f t="shared" si="88"/>
        <v>0</v>
      </c>
      <c r="I129" s="8">
        <f t="shared" si="88"/>
        <v>0</v>
      </c>
      <c r="J129" s="8">
        <f t="shared" si="88"/>
        <v>0</v>
      </c>
      <c r="K129" s="8">
        <f t="shared" si="88"/>
        <v>0</v>
      </c>
      <c r="L129" s="8">
        <f t="shared" si="88"/>
        <v>0</v>
      </c>
      <c r="M129" s="8">
        <f t="shared" si="88"/>
        <v>0</v>
      </c>
      <c r="N129" s="8">
        <f t="shared" si="88"/>
        <v>0</v>
      </c>
      <c r="O129" s="8">
        <f t="shared" si="88"/>
        <v>0</v>
      </c>
      <c r="P129" s="8">
        <f t="shared" si="89"/>
        <v>0</v>
      </c>
      <c r="Q129" s="8">
        <f t="shared" si="89"/>
        <v>0</v>
      </c>
      <c r="R129" s="8">
        <f t="shared" si="89"/>
        <v>0</v>
      </c>
      <c r="S129" s="8">
        <f t="shared" si="89"/>
        <v>0</v>
      </c>
      <c r="T129" s="8">
        <f t="shared" si="89"/>
        <v>0</v>
      </c>
      <c r="U129" s="8">
        <f t="shared" si="89"/>
        <v>0</v>
      </c>
      <c r="V129" s="8">
        <f t="shared" si="89"/>
        <v>0</v>
      </c>
      <c r="W129" s="8">
        <f t="shared" si="89"/>
        <v>0</v>
      </c>
      <c r="X129" s="8">
        <f t="shared" si="89"/>
        <v>0</v>
      </c>
      <c r="Y129" s="8">
        <f t="shared" si="89"/>
        <v>0</v>
      </c>
      <c r="Z129" s="8">
        <f t="shared" si="89"/>
        <v>0</v>
      </c>
      <c r="AA129" s="8">
        <f t="shared" si="89"/>
        <v>0</v>
      </c>
      <c r="AB129" s="8">
        <f t="shared" si="89"/>
        <v>0</v>
      </c>
      <c r="AC129" s="8">
        <f t="shared" si="89"/>
        <v>0</v>
      </c>
      <c r="AD129" s="8">
        <f t="shared" si="89"/>
        <v>0</v>
      </c>
      <c r="AE129" s="110">
        <f t="shared" si="82"/>
        <v>0</v>
      </c>
    </row>
    <row r="130" spans="1:31" ht="16" thickBot="1">
      <c r="A130" s="111" t="s">
        <v>39</v>
      </c>
      <c r="B130" s="112"/>
      <c r="C130" s="112"/>
      <c r="D130" s="112"/>
      <c r="E130" s="112"/>
      <c r="F130" s="113">
        <f t="shared" ref="F130:AE130" si="90">SUM(F102:F129)</f>
        <v>22.5</v>
      </c>
      <c r="G130" s="113">
        <f t="shared" si="90"/>
        <v>22.5</v>
      </c>
      <c r="H130" s="113">
        <f t="shared" si="90"/>
        <v>22.5</v>
      </c>
      <c r="I130" s="113">
        <f t="shared" si="90"/>
        <v>22.5</v>
      </c>
      <c r="J130" s="113">
        <f t="shared" si="90"/>
        <v>22.5</v>
      </c>
      <c r="K130" s="113">
        <f t="shared" si="90"/>
        <v>22.5</v>
      </c>
      <c r="L130" s="113">
        <f t="shared" si="90"/>
        <v>22.5</v>
      </c>
      <c r="M130" s="113">
        <f t="shared" si="90"/>
        <v>22.5</v>
      </c>
      <c r="N130" s="113">
        <f t="shared" si="90"/>
        <v>22.5</v>
      </c>
      <c r="O130" s="113">
        <f t="shared" si="90"/>
        <v>22.5</v>
      </c>
      <c r="P130" s="113">
        <f t="shared" si="90"/>
        <v>0</v>
      </c>
      <c r="Q130" s="113">
        <f t="shared" si="90"/>
        <v>0</v>
      </c>
      <c r="R130" s="113">
        <f t="shared" si="90"/>
        <v>0</v>
      </c>
      <c r="S130" s="113">
        <f t="shared" si="90"/>
        <v>0</v>
      </c>
      <c r="T130" s="113">
        <f t="shared" si="90"/>
        <v>0</v>
      </c>
      <c r="U130" s="113">
        <f t="shared" si="90"/>
        <v>0</v>
      </c>
      <c r="V130" s="113">
        <f t="shared" si="90"/>
        <v>0</v>
      </c>
      <c r="W130" s="113">
        <f t="shared" si="90"/>
        <v>0</v>
      </c>
      <c r="X130" s="113">
        <f t="shared" si="90"/>
        <v>0</v>
      </c>
      <c r="Y130" s="113">
        <f t="shared" si="90"/>
        <v>0</v>
      </c>
      <c r="Z130" s="113">
        <f t="shared" si="90"/>
        <v>0</v>
      </c>
      <c r="AA130" s="113">
        <f t="shared" si="90"/>
        <v>0</v>
      </c>
      <c r="AB130" s="113">
        <f t="shared" si="90"/>
        <v>0</v>
      </c>
      <c r="AC130" s="113">
        <f t="shared" si="90"/>
        <v>0</v>
      </c>
      <c r="AD130" s="113">
        <f t="shared" si="90"/>
        <v>0</v>
      </c>
      <c r="AE130" s="114">
        <f t="shared" si="90"/>
        <v>0</v>
      </c>
    </row>
    <row r="131" spans="1:31" ht="16" thickBot="1"/>
    <row r="132" spans="1:31">
      <c r="A132" s="105" t="s">
        <v>164</v>
      </c>
      <c r="B132" s="106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80"/>
    </row>
    <row r="133" spans="1:31">
      <c r="A133" s="107" t="s">
        <v>34</v>
      </c>
      <c r="B133" s="6"/>
      <c r="C133" s="6">
        <v>2021</v>
      </c>
      <c r="D133" s="6">
        <f>+C133+1</f>
        <v>2022</v>
      </c>
      <c r="E133" s="6">
        <f>+D133+1</f>
        <v>2023</v>
      </c>
      <c r="F133" s="6">
        <f t="shared" ref="F133" si="91">+E133+1</f>
        <v>2024</v>
      </c>
      <c r="G133" s="6">
        <f t="shared" ref="G133" si="92">+F133+1</f>
        <v>2025</v>
      </c>
      <c r="H133" s="6">
        <f t="shared" ref="H133" si="93">+G133+1</f>
        <v>2026</v>
      </c>
      <c r="I133" s="6">
        <f t="shared" ref="I133" si="94">+H133+1</f>
        <v>2027</v>
      </c>
      <c r="J133" s="6">
        <f t="shared" ref="J133" si="95">+I133+1</f>
        <v>2028</v>
      </c>
      <c r="K133" s="6">
        <f t="shared" ref="K133" si="96">+J133+1</f>
        <v>2029</v>
      </c>
      <c r="L133" s="6">
        <f t="shared" ref="L133" si="97">+K133+1</f>
        <v>2030</v>
      </c>
      <c r="M133" s="6">
        <f t="shared" ref="M133" si="98">+L133+1</f>
        <v>2031</v>
      </c>
      <c r="N133" s="6">
        <f t="shared" ref="N133" si="99">+M133+1</f>
        <v>2032</v>
      </c>
      <c r="O133" s="6">
        <f t="shared" ref="O133" si="100">+N133+1</f>
        <v>2033</v>
      </c>
      <c r="P133" s="6">
        <f t="shared" ref="P133" si="101">+O133+1</f>
        <v>2034</v>
      </c>
      <c r="Q133" s="6">
        <f t="shared" ref="Q133" si="102">+P133+1</f>
        <v>2035</v>
      </c>
      <c r="R133" s="6">
        <f t="shared" ref="R133" si="103">+Q133+1</f>
        <v>2036</v>
      </c>
      <c r="S133" s="6">
        <f t="shared" ref="S133" si="104">+R133+1</f>
        <v>2037</v>
      </c>
      <c r="T133" s="6">
        <f t="shared" ref="T133" si="105">+S133+1</f>
        <v>2038</v>
      </c>
      <c r="U133" s="6">
        <f t="shared" ref="U133" si="106">+T133+1</f>
        <v>2039</v>
      </c>
      <c r="V133" s="6">
        <f t="shared" ref="V133" si="107">+U133+1</f>
        <v>2040</v>
      </c>
      <c r="W133" s="6">
        <f t="shared" ref="W133" si="108">+V133+1</f>
        <v>2041</v>
      </c>
      <c r="X133" s="6">
        <f t="shared" ref="X133" si="109">+W133+1</f>
        <v>2042</v>
      </c>
      <c r="Y133" s="6">
        <f t="shared" ref="Y133" si="110">+X133+1</f>
        <v>2043</v>
      </c>
      <c r="Z133" s="6">
        <f t="shared" ref="Z133" si="111">+Y133+1</f>
        <v>2044</v>
      </c>
      <c r="AA133" s="6">
        <f t="shared" ref="AA133" si="112">+Z133+1</f>
        <v>2045</v>
      </c>
      <c r="AB133" s="6">
        <f t="shared" ref="AB133" si="113">+AA133+1</f>
        <v>2046</v>
      </c>
      <c r="AC133" s="6">
        <f t="shared" ref="AC133" si="114">+AB133+1</f>
        <v>2047</v>
      </c>
      <c r="AD133" s="6">
        <f t="shared" ref="AD133" si="115">+AC133+1</f>
        <v>2048</v>
      </c>
      <c r="AE133" s="108" t="s">
        <v>90</v>
      </c>
    </row>
    <row r="134" spans="1:31">
      <c r="A134" s="109">
        <v>2021</v>
      </c>
      <c r="B134" s="8">
        <f t="array" ref="B134:B161">TRANSPOSE(C15:AD15)</f>
        <v>100</v>
      </c>
      <c r="C134" s="8"/>
      <c r="D134" s="8"/>
      <c r="E134" s="8"/>
      <c r="F134" s="8">
        <f t="shared" ref="F134:AD134" si="116">IF(F$37&gt;$A134,IF(F$37-$A136&lt;=$G$6,$B134/$G$6,0),0)</f>
        <v>10</v>
      </c>
      <c r="G134" s="8">
        <f t="shared" si="116"/>
        <v>10</v>
      </c>
      <c r="H134" s="8">
        <f t="shared" si="116"/>
        <v>10</v>
      </c>
      <c r="I134" s="8">
        <f t="shared" si="116"/>
        <v>10</v>
      </c>
      <c r="J134" s="8">
        <f t="shared" si="116"/>
        <v>10</v>
      </c>
      <c r="K134" s="8">
        <f t="shared" si="116"/>
        <v>10</v>
      </c>
      <c r="L134" s="8">
        <f t="shared" si="116"/>
        <v>10</v>
      </c>
      <c r="M134" s="8">
        <f t="shared" si="116"/>
        <v>10</v>
      </c>
      <c r="N134" s="8">
        <f t="shared" si="116"/>
        <v>10</v>
      </c>
      <c r="O134" s="8">
        <f t="shared" si="116"/>
        <v>10</v>
      </c>
      <c r="P134" s="8">
        <f t="shared" si="116"/>
        <v>0</v>
      </c>
      <c r="Q134" s="8">
        <f t="shared" si="116"/>
        <v>0</v>
      </c>
      <c r="R134" s="8">
        <f t="shared" si="116"/>
        <v>0</v>
      </c>
      <c r="S134" s="8">
        <f t="shared" si="116"/>
        <v>0</v>
      </c>
      <c r="T134" s="8">
        <f t="shared" si="116"/>
        <v>0</v>
      </c>
      <c r="U134" s="8">
        <f t="shared" si="116"/>
        <v>0</v>
      </c>
      <c r="V134" s="8">
        <f t="shared" si="116"/>
        <v>0</v>
      </c>
      <c r="W134" s="8">
        <f t="shared" si="116"/>
        <v>0</v>
      </c>
      <c r="X134" s="8">
        <f t="shared" si="116"/>
        <v>0</v>
      </c>
      <c r="Y134" s="8">
        <f t="shared" si="116"/>
        <v>0</v>
      </c>
      <c r="Z134" s="8">
        <f t="shared" si="116"/>
        <v>0</v>
      </c>
      <c r="AA134" s="8">
        <f t="shared" si="116"/>
        <v>0</v>
      </c>
      <c r="AB134" s="8">
        <f t="shared" si="116"/>
        <v>0</v>
      </c>
      <c r="AC134" s="8">
        <f t="shared" si="116"/>
        <v>0</v>
      </c>
      <c r="AD134" s="8">
        <f t="shared" si="116"/>
        <v>0</v>
      </c>
      <c r="AE134" s="110">
        <f t="shared" ref="AE134:AE161" si="117">+B134-SUM(F134:AD134)</f>
        <v>0</v>
      </c>
    </row>
    <row r="135" spans="1:31">
      <c r="A135" s="109">
        <v>2022</v>
      </c>
      <c r="B135" s="8">
        <v>100</v>
      </c>
      <c r="C135" s="8"/>
      <c r="D135" s="8"/>
      <c r="E135" s="8"/>
      <c r="F135" s="8">
        <f t="shared" ref="F135:AD135" si="118">IF(F$37&gt;$A135,IF(F$37-$A136&lt;=$G$6,$B135/$G$6,0),0)</f>
        <v>10</v>
      </c>
      <c r="G135" s="8">
        <f t="shared" si="118"/>
        <v>10</v>
      </c>
      <c r="H135" s="8">
        <f t="shared" si="118"/>
        <v>10</v>
      </c>
      <c r="I135" s="8">
        <f t="shared" si="118"/>
        <v>10</v>
      </c>
      <c r="J135" s="8">
        <f t="shared" si="118"/>
        <v>10</v>
      </c>
      <c r="K135" s="8">
        <f t="shared" si="118"/>
        <v>10</v>
      </c>
      <c r="L135" s="8">
        <f t="shared" si="118"/>
        <v>10</v>
      </c>
      <c r="M135" s="8">
        <f t="shared" si="118"/>
        <v>10</v>
      </c>
      <c r="N135" s="8">
        <f t="shared" si="118"/>
        <v>10</v>
      </c>
      <c r="O135" s="8">
        <f t="shared" si="118"/>
        <v>10</v>
      </c>
      <c r="P135" s="8">
        <f t="shared" si="118"/>
        <v>0</v>
      </c>
      <c r="Q135" s="8">
        <f t="shared" si="118"/>
        <v>0</v>
      </c>
      <c r="R135" s="8">
        <f t="shared" si="118"/>
        <v>0</v>
      </c>
      <c r="S135" s="8">
        <f t="shared" si="118"/>
        <v>0</v>
      </c>
      <c r="T135" s="8">
        <f t="shared" si="118"/>
        <v>0</v>
      </c>
      <c r="U135" s="8">
        <f t="shared" si="118"/>
        <v>0</v>
      </c>
      <c r="V135" s="8">
        <f t="shared" si="118"/>
        <v>0</v>
      </c>
      <c r="W135" s="8">
        <f t="shared" si="118"/>
        <v>0</v>
      </c>
      <c r="X135" s="8">
        <f t="shared" si="118"/>
        <v>0</v>
      </c>
      <c r="Y135" s="8">
        <f t="shared" si="118"/>
        <v>0</v>
      </c>
      <c r="Z135" s="8">
        <f t="shared" si="118"/>
        <v>0</v>
      </c>
      <c r="AA135" s="8">
        <f t="shared" si="118"/>
        <v>0</v>
      </c>
      <c r="AB135" s="8">
        <f t="shared" si="118"/>
        <v>0</v>
      </c>
      <c r="AC135" s="8">
        <f t="shared" si="118"/>
        <v>0</v>
      </c>
      <c r="AD135" s="8">
        <f t="shared" si="118"/>
        <v>0</v>
      </c>
      <c r="AE135" s="110">
        <f t="shared" si="117"/>
        <v>0</v>
      </c>
    </row>
    <row r="136" spans="1:31">
      <c r="A136" s="109">
        <v>2023</v>
      </c>
      <c r="B136" s="8">
        <v>100</v>
      </c>
      <c r="C136" s="8"/>
      <c r="D136" s="8"/>
      <c r="E136" s="8"/>
      <c r="F136" s="8">
        <f t="shared" ref="F136:O145" si="119">IF(F$37&gt;$A136,IF(F$37-$A136&lt;=$G$6,$B136/$G$6,0),0)</f>
        <v>10</v>
      </c>
      <c r="G136" s="8">
        <f t="shared" si="119"/>
        <v>10</v>
      </c>
      <c r="H136" s="8">
        <f t="shared" si="119"/>
        <v>10</v>
      </c>
      <c r="I136" s="8">
        <f t="shared" si="119"/>
        <v>10</v>
      </c>
      <c r="J136" s="8">
        <f t="shared" si="119"/>
        <v>10</v>
      </c>
      <c r="K136" s="8">
        <f t="shared" si="119"/>
        <v>10</v>
      </c>
      <c r="L136" s="8">
        <f t="shared" si="119"/>
        <v>10</v>
      </c>
      <c r="M136" s="8">
        <f t="shared" si="119"/>
        <v>10</v>
      </c>
      <c r="N136" s="8">
        <f t="shared" si="119"/>
        <v>10</v>
      </c>
      <c r="O136" s="8">
        <f t="shared" si="119"/>
        <v>10</v>
      </c>
      <c r="P136" s="8">
        <f t="shared" ref="P136:AD145" si="120">IF(P$37&gt;$A136,IF(P$37-$A136&lt;=$G$6,$B136/$G$6,0),0)</f>
        <v>0</v>
      </c>
      <c r="Q136" s="8">
        <f t="shared" si="120"/>
        <v>0</v>
      </c>
      <c r="R136" s="8">
        <f t="shared" si="120"/>
        <v>0</v>
      </c>
      <c r="S136" s="8">
        <f t="shared" si="120"/>
        <v>0</v>
      </c>
      <c r="T136" s="8">
        <f t="shared" si="120"/>
        <v>0</v>
      </c>
      <c r="U136" s="8">
        <f t="shared" si="120"/>
        <v>0</v>
      </c>
      <c r="V136" s="8">
        <f t="shared" si="120"/>
        <v>0</v>
      </c>
      <c r="W136" s="8">
        <f t="shared" si="120"/>
        <v>0</v>
      </c>
      <c r="X136" s="8">
        <f t="shared" si="120"/>
        <v>0</v>
      </c>
      <c r="Y136" s="8">
        <f t="shared" si="120"/>
        <v>0</v>
      </c>
      <c r="Z136" s="8">
        <f t="shared" si="120"/>
        <v>0</v>
      </c>
      <c r="AA136" s="8">
        <f t="shared" si="120"/>
        <v>0</v>
      </c>
      <c r="AB136" s="8">
        <f t="shared" si="120"/>
        <v>0</v>
      </c>
      <c r="AC136" s="8">
        <f t="shared" si="120"/>
        <v>0</v>
      </c>
      <c r="AD136" s="8">
        <f t="shared" si="120"/>
        <v>0</v>
      </c>
      <c r="AE136" s="110">
        <f t="shared" si="117"/>
        <v>0</v>
      </c>
    </row>
    <row r="137" spans="1:31">
      <c r="A137" s="109">
        <v>2024</v>
      </c>
      <c r="B137" s="8">
        <v>30</v>
      </c>
      <c r="C137" s="8"/>
      <c r="D137" s="8"/>
      <c r="E137" s="8"/>
      <c r="F137" s="8">
        <f t="shared" si="119"/>
        <v>0</v>
      </c>
      <c r="G137" s="8">
        <f t="shared" si="119"/>
        <v>3</v>
      </c>
      <c r="H137" s="8">
        <f t="shared" si="119"/>
        <v>3</v>
      </c>
      <c r="I137" s="8">
        <f t="shared" si="119"/>
        <v>3</v>
      </c>
      <c r="J137" s="8">
        <f t="shared" si="119"/>
        <v>3</v>
      </c>
      <c r="K137" s="8">
        <f t="shared" si="119"/>
        <v>3</v>
      </c>
      <c r="L137" s="8">
        <f t="shared" si="119"/>
        <v>3</v>
      </c>
      <c r="M137" s="8">
        <f t="shared" si="119"/>
        <v>3</v>
      </c>
      <c r="N137" s="8">
        <f t="shared" si="119"/>
        <v>3</v>
      </c>
      <c r="O137" s="8">
        <f t="shared" si="119"/>
        <v>3</v>
      </c>
      <c r="P137" s="8">
        <f t="shared" si="120"/>
        <v>3</v>
      </c>
      <c r="Q137" s="8">
        <f t="shared" si="120"/>
        <v>0</v>
      </c>
      <c r="R137" s="8">
        <f t="shared" si="120"/>
        <v>0</v>
      </c>
      <c r="S137" s="8">
        <f t="shared" si="120"/>
        <v>0</v>
      </c>
      <c r="T137" s="8">
        <f t="shared" si="120"/>
        <v>0</v>
      </c>
      <c r="U137" s="8">
        <f t="shared" si="120"/>
        <v>0</v>
      </c>
      <c r="V137" s="8">
        <f t="shared" si="120"/>
        <v>0</v>
      </c>
      <c r="W137" s="8">
        <f t="shared" si="120"/>
        <v>0</v>
      </c>
      <c r="X137" s="8">
        <f t="shared" si="120"/>
        <v>0</v>
      </c>
      <c r="Y137" s="8">
        <f t="shared" si="120"/>
        <v>0</v>
      </c>
      <c r="Z137" s="8">
        <f t="shared" si="120"/>
        <v>0</v>
      </c>
      <c r="AA137" s="8">
        <f t="shared" si="120"/>
        <v>0</v>
      </c>
      <c r="AB137" s="8">
        <f t="shared" si="120"/>
        <v>0</v>
      </c>
      <c r="AC137" s="8">
        <f t="shared" si="120"/>
        <v>0</v>
      </c>
      <c r="AD137" s="8">
        <f t="shared" si="120"/>
        <v>0</v>
      </c>
      <c r="AE137" s="110">
        <f t="shared" si="117"/>
        <v>0</v>
      </c>
    </row>
    <row r="138" spans="1:31">
      <c r="A138" s="109">
        <v>2025</v>
      </c>
      <c r="B138" s="8">
        <v>30</v>
      </c>
      <c r="C138" s="8"/>
      <c r="D138" s="8"/>
      <c r="E138" s="8"/>
      <c r="F138" s="8">
        <f t="shared" si="119"/>
        <v>0</v>
      </c>
      <c r="G138" s="8">
        <f t="shared" si="119"/>
        <v>0</v>
      </c>
      <c r="H138" s="8">
        <f t="shared" si="119"/>
        <v>3</v>
      </c>
      <c r="I138" s="8">
        <f t="shared" si="119"/>
        <v>3</v>
      </c>
      <c r="J138" s="8">
        <f t="shared" si="119"/>
        <v>3</v>
      </c>
      <c r="K138" s="8">
        <f t="shared" si="119"/>
        <v>3</v>
      </c>
      <c r="L138" s="8">
        <f t="shared" si="119"/>
        <v>3</v>
      </c>
      <c r="M138" s="8">
        <f t="shared" si="119"/>
        <v>3</v>
      </c>
      <c r="N138" s="8">
        <f t="shared" si="119"/>
        <v>3</v>
      </c>
      <c r="O138" s="8">
        <f t="shared" si="119"/>
        <v>3</v>
      </c>
      <c r="P138" s="8">
        <f t="shared" si="120"/>
        <v>3</v>
      </c>
      <c r="Q138" s="8">
        <f t="shared" si="120"/>
        <v>3</v>
      </c>
      <c r="R138" s="8">
        <f t="shared" si="120"/>
        <v>0</v>
      </c>
      <c r="S138" s="8">
        <f t="shared" si="120"/>
        <v>0</v>
      </c>
      <c r="T138" s="8">
        <f t="shared" si="120"/>
        <v>0</v>
      </c>
      <c r="U138" s="8">
        <f t="shared" si="120"/>
        <v>0</v>
      </c>
      <c r="V138" s="8">
        <f t="shared" si="120"/>
        <v>0</v>
      </c>
      <c r="W138" s="8">
        <f t="shared" si="120"/>
        <v>0</v>
      </c>
      <c r="X138" s="8">
        <f t="shared" si="120"/>
        <v>0</v>
      </c>
      <c r="Y138" s="8">
        <f t="shared" si="120"/>
        <v>0</v>
      </c>
      <c r="Z138" s="8">
        <f t="shared" si="120"/>
        <v>0</v>
      </c>
      <c r="AA138" s="8">
        <f t="shared" si="120"/>
        <v>0</v>
      </c>
      <c r="AB138" s="8">
        <f t="shared" si="120"/>
        <v>0</v>
      </c>
      <c r="AC138" s="8">
        <f t="shared" si="120"/>
        <v>0</v>
      </c>
      <c r="AD138" s="8">
        <f t="shared" si="120"/>
        <v>0</v>
      </c>
      <c r="AE138" s="110">
        <f t="shared" si="117"/>
        <v>0</v>
      </c>
    </row>
    <row r="139" spans="1:31">
      <c r="A139" s="109">
        <v>2026</v>
      </c>
      <c r="B139" s="8">
        <v>30</v>
      </c>
      <c r="C139" s="8"/>
      <c r="D139" s="8"/>
      <c r="E139" s="8"/>
      <c r="F139" s="8">
        <f t="shared" si="119"/>
        <v>0</v>
      </c>
      <c r="G139" s="8">
        <f t="shared" si="119"/>
        <v>0</v>
      </c>
      <c r="H139" s="8">
        <f t="shared" si="119"/>
        <v>0</v>
      </c>
      <c r="I139" s="8">
        <f t="shared" si="119"/>
        <v>3</v>
      </c>
      <c r="J139" s="8">
        <f t="shared" si="119"/>
        <v>3</v>
      </c>
      <c r="K139" s="8">
        <f t="shared" si="119"/>
        <v>3</v>
      </c>
      <c r="L139" s="8">
        <f t="shared" si="119"/>
        <v>3</v>
      </c>
      <c r="M139" s="8">
        <f t="shared" si="119"/>
        <v>3</v>
      </c>
      <c r="N139" s="8">
        <f t="shared" si="119"/>
        <v>3</v>
      </c>
      <c r="O139" s="8">
        <f t="shared" si="119"/>
        <v>3</v>
      </c>
      <c r="P139" s="8">
        <f t="shared" si="120"/>
        <v>3</v>
      </c>
      <c r="Q139" s="8">
        <f t="shared" si="120"/>
        <v>3</v>
      </c>
      <c r="R139" s="8">
        <f t="shared" si="120"/>
        <v>3</v>
      </c>
      <c r="S139" s="8">
        <f t="shared" si="120"/>
        <v>0</v>
      </c>
      <c r="T139" s="8">
        <f t="shared" si="120"/>
        <v>0</v>
      </c>
      <c r="U139" s="8">
        <f t="shared" si="120"/>
        <v>0</v>
      </c>
      <c r="V139" s="8">
        <f t="shared" si="120"/>
        <v>0</v>
      </c>
      <c r="W139" s="8">
        <f t="shared" si="120"/>
        <v>0</v>
      </c>
      <c r="X139" s="8">
        <f t="shared" si="120"/>
        <v>0</v>
      </c>
      <c r="Y139" s="8">
        <f t="shared" si="120"/>
        <v>0</v>
      </c>
      <c r="Z139" s="8">
        <f t="shared" si="120"/>
        <v>0</v>
      </c>
      <c r="AA139" s="8">
        <f t="shared" si="120"/>
        <v>0</v>
      </c>
      <c r="AB139" s="8">
        <f t="shared" si="120"/>
        <v>0</v>
      </c>
      <c r="AC139" s="8">
        <f t="shared" si="120"/>
        <v>0</v>
      </c>
      <c r="AD139" s="8">
        <f t="shared" si="120"/>
        <v>0</v>
      </c>
      <c r="AE139" s="110">
        <f t="shared" si="117"/>
        <v>0</v>
      </c>
    </row>
    <row r="140" spans="1:31">
      <c r="A140" s="109">
        <v>2027</v>
      </c>
      <c r="B140" s="8">
        <v>30</v>
      </c>
      <c r="C140" s="8"/>
      <c r="D140" s="8"/>
      <c r="E140" s="8"/>
      <c r="F140" s="8">
        <f t="shared" si="119"/>
        <v>0</v>
      </c>
      <c r="G140" s="8">
        <f t="shared" si="119"/>
        <v>0</v>
      </c>
      <c r="H140" s="8">
        <f t="shared" si="119"/>
        <v>0</v>
      </c>
      <c r="I140" s="8">
        <f t="shared" si="119"/>
        <v>0</v>
      </c>
      <c r="J140" s="8">
        <f t="shared" si="119"/>
        <v>3</v>
      </c>
      <c r="K140" s="8">
        <f t="shared" si="119"/>
        <v>3</v>
      </c>
      <c r="L140" s="8">
        <f t="shared" si="119"/>
        <v>3</v>
      </c>
      <c r="M140" s="8">
        <f t="shared" si="119"/>
        <v>3</v>
      </c>
      <c r="N140" s="8">
        <f t="shared" si="119"/>
        <v>3</v>
      </c>
      <c r="O140" s="8">
        <f t="shared" si="119"/>
        <v>3</v>
      </c>
      <c r="P140" s="8">
        <f t="shared" si="120"/>
        <v>3</v>
      </c>
      <c r="Q140" s="8">
        <f t="shared" si="120"/>
        <v>3</v>
      </c>
      <c r="R140" s="8">
        <f t="shared" si="120"/>
        <v>3</v>
      </c>
      <c r="S140" s="8">
        <f t="shared" si="120"/>
        <v>3</v>
      </c>
      <c r="T140" s="8">
        <f t="shared" si="120"/>
        <v>0</v>
      </c>
      <c r="U140" s="8">
        <f t="shared" si="120"/>
        <v>0</v>
      </c>
      <c r="V140" s="8">
        <f t="shared" si="120"/>
        <v>0</v>
      </c>
      <c r="W140" s="8">
        <f t="shared" si="120"/>
        <v>0</v>
      </c>
      <c r="X140" s="8">
        <f t="shared" si="120"/>
        <v>0</v>
      </c>
      <c r="Y140" s="8">
        <f t="shared" si="120"/>
        <v>0</v>
      </c>
      <c r="Z140" s="8">
        <f t="shared" si="120"/>
        <v>0</v>
      </c>
      <c r="AA140" s="8">
        <f t="shared" si="120"/>
        <v>0</v>
      </c>
      <c r="AB140" s="8">
        <f t="shared" si="120"/>
        <v>0</v>
      </c>
      <c r="AC140" s="8">
        <f t="shared" si="120"/>
        <v>0</v>
      </c>
      <c r="AD140" s="8">
        <f t="shared" si="120"/>
        <v>0</v>
      </c>
      <c r="AE140" s="110">
        <f t="shared" si="117"/>
        <v>0</v>
      </c>
    </row>
    <row r="141" spans="1:31">
      <c r="A141" s="109">
        <v>2028</v>
      </c>
      <c r="B141" s="8">
        <v>30</v>
      </c>
      <c r="C141" s="8"/>
      <c r="D141" s="8"/>
      <c r="E141" s="8"/>
      <c r="F141" s="8">
        <f t="shared" si="119"/>
        <v>0</v>
      </c>
      <c r="G141" s="8">
        <f t="shared" si="119"/>
        <v>0</v>
      </c>
      <c r="H141" s="8">
        <f t="shared" si="119"/>
        <v>0</v>
      </c>
      <c r="I141" s="8">
        <f t="shared" si="119"/>
        <v>0</v>
      </c>
      <c r="J141" s="8">
        <f t="shared" si="119"/>
        <v>0</v>
      </c>
      <c r="K141" s="8">
        <f t="shared" si="119"/>
        <v>3</v>
      </c>
      <c r="L141" s="8">
        <f t="shared" si="119"/>
        <v>3</v>
      </c>
      <c r="M141" s="8">
        <f t="shared" si="119"/>
        <v>3</v>
      </c>
      <c r="N141" s="8">
        <f t="shared" si="119"/>
        <v>3</v>
      </c>
      <c r="O141" s="8">
        <f t="shared" si="119"/>
        <v>3</v>
      </c>
      <c r="P141" s="8">
        <f t="shared" si="120"/>
        <v>3</v>
      </c>
      <c r="Q141" s="8">
        <f t="shared" si="120"/>
        <v>3</v>
      </c>
      <c r="R141" s="8">
        <f t="shared" si="120"/>
        <v>3</v>
      </c>
      <c r="S141" s="8">
        <f t="shared" si="120"/>
        <v>3</v>
      </c>
      <c r="T141" s="8">
        <f t="shared" si="120"/>
        <v>3</v>
      </c>
      <c r="U141" s="8">
        <f t="shared" si="120"/>
        <v>0</v>
      </c>
      <c r="V141" s="8">
        <f t="shared" si="120"/>
        <v>0</v>
      </c>
      <c r="W141" s="8">
        <f t="shared" si="120"/>
        <v>0</v>
      </c>
      <c r="X141" s="8">
        <f t="shared" si="120"/>
        <v>0</v>
      </c>
      <c r="Y141" s="8">
        <f t="shared" si="120"/>
        <v>0</v>
      </c>
      <c r="Z141" s="8">
        <f t="shared" si="120"/>
        <v>0</v>
      </c>
      <c r="AA141" s="8">
        <f t="shared" si="120"/>
        <v>0</v>
      </c>
      <c r="AB141" s="8">
        <f t="shared" si="120"/>
        <v>0</v>
      </c>
      <c r="AC141" s="8">
        <f t="shared" si="120"/>
        <v>0</v>
      </c>
      <c r="AD141" s="8">
        <f t="shared" si="120"/>
        <v>0</v>
      </c>
      <c r="AE141" s="110">
        <f t="shared" si="117"/>
        <v>0</v>
      </c>
    </row>
    <row r="142" spans="1:31">
      <c r="A142" s="109">
        <v>2029</v>
      </c>
      <c r="B142" s="8">
        <v>30</v>
      </c>
      <c r="C142" s="8"/>
      <c r="D142" s="8"/>
      <c r="E142" s="8"/>
      <c r="F142" s="8">
        <f t="shared" si="119"/>
        <v>0</v>
      </c>
      <c r="G142" s="8">
        <f t="shared" si="119"/>
        <v>0</v>
      </c>
      <c r="H142" s="8">
        <f t="shared" si="119"/>
        <v>0</v>
      </c>
      <c r="I142" s="8">
        <f t="shared" si="119"/>
        <v>0</v>
      </c>
      <c r="J142" s="8">
        <f t="shared" si="119"/>
        <v>0</v>
      </c>
      <c r="K142" s="8">
        <f t="shared" si="119"/>
        <v>0</v>
      </c>
      <c r="L142" s="8">
        <f t="shared" si="119"/>
        <v>3</v>
      </c>
      <c r="M142" s="8">
        <f t="shared" si="119"/>
        <v>3</v>
      </c>
      <c r="N142" s="8">
        <f t="shared" si="119"/>
        <v>3</v>
      </c>
      <c r="O142" s="8">
        <f t="shared" si="119"/>
        <v>3</v>
      </c>
      <c r="P142" s="8">
        <f t="shared" si="120"/>
        <v>3</v>
      </c>
      <c r="Q142" s="8">
        <f t="shared" si="120"/>
        <v>3</v>
      </c>
      <c r="R142" s="8">
        <f t="shared" si="120"/>
        <v>3</v>
      </c>
      <c r="S142" s="8">
        <f t="shared" si="120"/>
        <v>3</v>
      </c>
      <c r="T142" s="8">
        <f t="shared" si="120"/>
        <v>3</v>
      </c>
      <c r="U142" s="8">
        <f t="shared" si="120"/>
        <v>3</v>
      </c>
      <c r="V142" s="8">
        <f t="shared" si="120"/>
        <v>0</v>
      </c>
      <c r="W142" s="8">
        <f t="shared" si="120"/>
        <v>0</v>
      </c>
      <c r="X142" s="8">
        <f t="shared" si="120"/>
        <v>0</v>
      </c>
      <c r="Y142" s="8">
        <f t="shared" si="120"/>
        <v>0</v>
      </c>
      <c r="Z142" s="8">
        <f t="shared" si="120"/>
        <v>0</v>
      </c>
      <c r="AA142" s="8">
        <f t="shared" si="120"/>
        <v>0</v>
      </c>
      <c r="AB142" s="8">
        <f t="shared" si="120"/>
        <v>0</v>
      </c>
      <c r="AC142" s="8">
        <f t="shared" si="120"/>
        <v>0</v>
      </c>
      <c r="AD142" s="8">
        <f t="shared" si="120"/>
        <v>0</v>
      </c>
      <c r="AE142" s="110">
        <f t="shared" si="117"/>
        <v>0</v>
      </c>
    </row>
    <row r="143" spans="1:31">
      <c r="A143" s="109">
        <v>2030</v>
      </c>
      <c r="B143" s="8">
        <v>30</v>
      </c>
      <c r="C143" s="8"/>
      <c r="D143" s="8"/>
      <c r="E143" s="8"/>
      <c r="F143" s="8">
        <f t="shared" si="119"/>
        <v>0</v>
      </c>
      <c r="G143" s="8">
        <f t="shared" si="119"/>
        <v>0</v>
      </c>
      <c r="H143" s="8">
        <f t="shared" si="119"/>
        <v>0</v>
      </c>
      <c r="I143" s="8">
        <f t="shared" si="119"/>
        <v>0</v>
      </c>
      <c r="J143" s="8">
        <f t="shared" si="119"/>
        <v>0</v>
      </c>
      <c r="K143" s="8">
        <f t="shared" si="119"/>
        <v>0</v>
      </c>
      <c r="L143" s="8">
        <f t="shared" si="119"/>
        <v>0</v>
      </c>
      <c r="M143" s="8">
        <f t="shared" si="119"/>
        <v>3</v>
      </c>
      <c r="N143" s="8">
        <f t="shared" si="119"/>
        <v>3</v>
      </c>
      <c r="O143" s="8">
        <f t="shared" si="119"/>
        <v>3</v>
      </c>
      <c r="P143" s="8">
        <f t="shared" si="120"/>
        <v>3</v>
      </c>
      <c r="Q143" s="8">
        <f t="shared" si="120"/>
        <v>3</v>
      </c>
      <c r="R143" s="8">
        <f t="shared" si="120"/>
        <v>3</v>
      </c>
      <c r="S143" s="8">
        <f t="shared" si="120"/>
        <v>3</v>
      </c>
      <c r="T143" s="8">
        <f t="shared" si="120"/>
        <v>3</v>
      </c>
      <c r="U143" s="8">
        <f t="shared" si="120"/>
        <v>3</v>
      </c>
      <c r="V143" s="8">
        <f t="shared" si="120"/>
        <v>3</v>
      </c>
      <c r="W143" s="8">
        <f t="shared" si="120"/>
        <v>0</v>
      </c>
      <c r="X143" s="8">
        <f t="shared" si="120"/>
        <v>0</v>
      </c>
      <c r="Y143" s="8">
        <f t="shared" si="120"/>
        <v>0</v>
      </c>
      <c r="Z143" s="8">
        <f t="shared" si="120"/>
        <v>0</v>
      </c>
      <c r="AA143" s="8">
        <f t="shared" si="120"/>
        <v>0</v>
      </c>
      <c r="AB143" s="8">
        <f t="shared" si="120"/>
        <v>0</v>
      </c>
      <c r="AC143" s="8">
        <f t="shared" si="120"/>
        <v>0</v>
      </c>
      <c r="AD143" s="8">
        <f t="shared" si="120"/>
        <v>0</v>
      </c>
      <c r="AE143" s="110">
        <f t="shared" si="117"/>
        <v>0</v>
      </c>
    </row>
    <row r="144" spans="1:31">
      <c r="A144" s="109">
        <v>2031</v>
      </c>
      <c r="B144" s="8">
        <v>30</v>
      </c>
      <c r="C144" s="8"/>
      <c r="D144" s="8"/>
      <c r="E144" s="8"/>
      <c r="F144" s="8">
        <f t="shared" si="119"/>
        <v>0</v>
      </c>
      <c r="G144" s="8">
        <f t="shared" si="119"/>
        <v>0</v>
      </c>
      <c r="H144" s="8">
        <f t="shared" si="119"/>
        <v>0</v>
      </c>
      <c r="I144" s="8">
        <f t="shared" si="119"/>
        <v>0</v>
      </c>
      <c r="J144" s="8">
        <f t="shared" si="119"/>
        <v>0</v>
      </c>
      <c r="K144" s="8">
        <f t="shared" si="119"/>
        <v>0</v>
      </c>
      <c r="L144" s="8">
        <f t="shared" si="119"/>
        <v>0</v>
      </c>
      <c r="M144" s="8">
        <f t="shared" si="119"/>
        <v>0</v>
      </c>
      <c r="N144" s="8">
        <f t="shared" si="119"/>
        <v>3</v>
      </c>
      <c r="O144" s="8">
        <f t="shared" si="119"/>
        <v>3</v>
      </c>
      <c r="P144" s="8">
        <f t="shared" si="120"/>
        <v>3</v>
      </c>
      <c r="Q144" s="8">
        <f t="shared" si="120"/>
        <v>3</v>
      </c>
      <c r="R144" s="8">
        <f t="shared" si="120"/>
        <v>3</v>
      </c>
      <c r="S144" s="8">
        <f t="shared" si="120"/>
        <v>3</v>
      </c>
      <c r="T144" s="8">
        <f t="shared" si="120"/>
        <v>3</v>
      </c>
      <c r="U144" s="8">
        <f t="shared" si="120"/>
        <v>3</v>
      </c>
      <c r="V144" s="8">
        <f t="shared" si="120"/>
        <v>3</v>
      </c>
      <c r="W144" s="8">
        <f t="shared" si="120"/>
        <v>3</v>
      </c>
      <c r="X144" s="8">
        <f t="shared" si="120"/>
        <v>0</v>
      </c>
      <c r="Y144" s="8">
        <f t="shared" si="120"/>
        <v>0</v>
      </c>
      <c r="Z144" s="8">
        <f t="shared" si="120"/>
        <v>0</v>
      </c>
      <c r="AA144" s="8">
        <f t="shared" si="120"/>
        <v>0</v>
      </c>
      <c r="AB144" s="8">
        <f t="shared" si="120"/>
        <v>0</v>
      </c>
      <c r="AC144" s="8">
        <f t="shared" si="120"/>
        <v>0</v>
      </c>
      <c r="AD144" s="8">
        <f t="shared" si="120"/>
        <v>0</v>
      </c>
      <c r="AE144" s="110">
        <f t="shared" si="117"/>
        <v>0</v>
      </c>
    </row>
    <row r="145" spans="1:31">
      <c r="A145" s="109">
        <v>2032</v>
      </c>
      <c r="B145" s="8">
        <v>30</v>
      </c>
      <c r="C145" s="8"/>
      <c r="D145" s="8"/>
      <c r="E145" s="8"/>
      <c r="F145" s="8">
        <f t="shared" si="119"/>
        <v>0</v>
      </c>
      <c r="G145" s="8">
        <f t="shared" si="119"/>
        <v>0</v>
      </c>
      <c r="H145" s="8">
        <f t="shared" si="119"/>
        <v>0</v>
      </c>
      <c r="I145" s="8">
        <f t="shared" si="119"/>
        <v>0</v>
      </c>
      <c r="J145" s="8">
        <f t="shared" si="119"/>
        <v>0</v>
      </c>
      <c r="K145" s="8">
        <f t="shared" si="119"/>
        <v>0</v>
      </c>
      <c r="L145" s="8">
        <f t="shared" si="119"/>
        <v>0</v>
      </c>
      <c r="M145" s="8">
        <f t="shared" si="119"/>
        <v>0</v>
      </c>
      <c r="N145" s="8">
        <f t="shared" si="119"/>
        <v>0</v>
      </c>
      <c r="O145" s="8">
        <f t="shared" si="119"/>
        <v>3</v>
      </c>
      <c r="P145" s="8">
        <f t="shared" si="120"/>
        <v>3</v>
      </c>
      <c r="Q145" s="8">
        <f t="shared" si="120"/>
        <v>3</v>
      </c>
      <c r="R145" s="8">
        <f t="shared" si="120"/>
        <v>3</v>
      </c>
      <c r="S145" s="8">
        <f t="shared" si="120"/>
        <v>3</v>
      </c>
      <c r="T145" s="8">
        <f t="shared" si="120"/>
        <v>3</v>
      </c>
      <c r="U145" s="8">
        <f t="shared" si="120"/>
        <v>3</v>
      </c>
      <c r="V145" s="8">
        <f t="shared" si="120"/>
        <v>3</v>
      </c>
      <c r="W145" s="8">
        <f t="shared" si="120"/>
        <v>3</v>
      </c>
      <c r="X145" s="8">
        <f t="shared" si="120"/>
        <v>3</v>
      </c>
      <c r="Y145" s="8">
        <f t="shared" si="120"/>
        <v>0</v>
      </c>
      <c r="Z145" s="8">
        <f t="shared" si="120"/>
        <v>0</v>
      </c>
      <c r="AA145" s="8">
        <f t="shared" si="120"/>
        <v>0</v>
      </c>
      <c r="AB145" s="8">
        <f t="shared" si="120"/>
        <v>0</v>
      </c>
      <c r="AC145" s="8">
        <f t="shared" si="120"/>
        <v>0</v>
      </c>
      <c r="AD145" s="8">
        <f t="shared" si="120"/>
        <v>0</v>
      </c>
      <c r="AE145" s="110">
        <f t="shared" si="117"/>
        <v>0</v>
      </c>
    </row>
    <row r="146" spans="1:31">
      <c r="A146" s="109">
        <v>2033</v>
      </c>
      <c r="B146" s="8">
        <v>30</v>
      </c>
      <c r="C146" s="8"/>
      <c r="D146" s="8"/>
      <c r="E146" s="8"/>
      <c r="F146" s="8">
        <f t="shared" ref="F146:O155" si="121">IF(F$37&gt;$A146,IF(F$37-$A146&lt;=$G$6,$B146/$G$6,0),0)</f>
        <v>0</v>
      </c>
      <c r="G146" s="8">
        <f t="shared" si="121"/>
        <v>0</v>
      </c>
      <c r="H146" s="8">
        <f t="shared" si="121"/>
        <v>0</v>
      </c>
      <c r="I146" s="8">
        <f t="shared" si="121"/>
        <v>0</v>
      </c>
      <c r="J146" s="8">
        <f t="shared" si="121"/>
        <v>0</v>
      </c>
      <c r="K146" s="8">
        <f t="shared" si="121"/>
        <v>0</v>
      </c>
      <c r="L146" s="8">
        <f t="shared" si="121"/>
        <v>0</v>
      </c>
      <c r="M146" s="8">
        <f t="shared" si="121"/>
        <v>0</v>
      </c>
      <c r="N146" s="8">
        <f t="shared" si="121"/>
        <v>0</v>
      </c>
      <c r="O146" s="8">
        <f t="shared" si="121"/>
        <v>0</v>
      </c>
      <c r="P146" s="8">
        <f t="shared" ref="P146:AD155" si="122">IF(P$37&gt;$A146,IF(P$37-$A146&lt;=$G$6,$B146/$G$6,0),0)</f>
        <v>3</v>
      </c>
      <c r="Q146" s="8">
        <f t="shared" si="122"/>
        <v>3</v>
      </c>
      <c r="R146" s="8">
        <f t="shared" si="122"/>
        <v>3</v>
      </c>
      <c r="S146" s="8">
        <f t="shared" si="122"/>
        <v>3</v>
      </c>
      <c r="T146" s="8">
        <f t="shared" si="122"/>
        <v>3</v>
      </c>
      <c r="U146" s="8">
        <f t="shared" si="122"/>
        <v>3</v>
      </c>
      <c r="V146" s="8">
        <f t="shared" si="122"/>
        <v>3</v>
      </c>
      <c r="W146" s="8">
        <f t="shared" si="122"/>
        <v>3</v>
      </c>
      <c r="X146" s="8">
        <f t="shared" si="122"/>
        <v>3</v>
      </c>
      <c r="Y146" s="8">
        <f t="shared" si="122"/>
        <v>3</v>
      </c>
      <c r="Z146" s="8">
        <f t="shared" si="122"/>
        <v>0</v>
      </c>
      <c r="AA146" s="8">
        <f t="shared" si="122"/>
        <v>0</v>
      </c>
      <c r="AB146" s="8">
        <f t="shared" si="122"/>
        <v>0</v>
      </c>
      <c r="AC146" s="8">
        <f t="shared" si="122"/>
        <v>0</v>
      </c>
      <c r="AD146" s="8">
        <f t="shared" si="122"/>
        <v>0</v>
      </c>
      <c r="AE146" s="110">
        <f t="shared" si="117"/>
        <v>0</v>
      </c>
    </row>
    <row r="147" spans="1:31">
      <c r="A147" s="109">
        <v>2034</v>
      </c>
      <c r="B147" s="8">
        <v>30</v>
      </c>
      <c r="C147" s="8"/>
      <c r="D147" s="8"/>
      <c r="E147" s="8"/>
      <c r="F147" s="8">
        <f t="shared" si="121"/>
        <v>0</v>
      </c>
      <c r="G147" s="8">
        <f t="shared" si="121"/>
        <v>0</v>
      </c>
      <c r="H147" s="8">
        <f t="shared" si="121"/>
        <v>0</v>
      </c>
      <c r="I147" s="8">
        <f t="shared" si="121"/>
        <v>0</v>
      </c>
      <c r="J147" s="8">
        <f t="shared" si="121"/>
        <v>0</v>
      </c>
      <c r="K147" s="8">
        <f t="shared" si="121"/>
        <v>0</v>
      </c>
      <c r="L147" s="8">
        <f t="shared" si="121"/>
        <v>0</v>
      </c>
      <c r="M147" s="8">
        <f t="shared" si="121"/>
        <v>0</v>
      </c>
      <c r="N147" s="8">
        <f t="shared" si="121"/>
        <v>0</v>
      </c>
      <c r="O147" s="8">
        <f t="shared" si="121"/>
        <v>0</v>
      </c>
      <c r="P147" s="8">
        <f t="shared" si="122"/>
        <v>0</v>
      </c>
      <c r="Q147" s="8">
        <f t="shared" si="122"/>
        <v>3</v>
      </c>
      <c r="R147" s="8">
        <f t="shared" si="122"/>
        <v>3</v>
      </c>
      <c r="S147" s="8">
        <f t="shared" si="122"/>
        <v>3</v>
      </c>
      <c r="T147" s="8">
        <f t="shared" si="122"/>
        <v>3</v>
      </c>
      <c r="U147" s="8">
        <f t="shared" si="122"/>
        <v>3</v>
      </c>
      <c r="V147" s="8">
        <f t="shared" si="122"/>
        <v>3</v>
      </c>
      <c r="W147" s="8">
        <f t="shared" si="122"/>
        <v>3</v>
      </c>
      <c r="X147" s="8">
        <f t="shared" si="122"/>
        <v>3</v>
      </c>
      <c r="Y147" s="8">
        <f t="shared" si="122"/>
        <v>3</v>
      </c>
      <c r="Z147" s="8">
        <f t="shared" si="122"/>
        <v>3</v>
      </c>
      <c r="AA147" s="8">
        <f t="shared" si="122"/>
        <v>0</v>
      </c>
      <c r="AB147" s="8">
        <f t="shared" si="122"/>
        <v>0</v>
      </c>
      <c r="AC147" s="8">
        <f t="shared" si="122"/>
        <v>0</v>
      </c>
      <c r="AD147" s="8">
        <f t="shared" si="122"/>
        <v>0</v>
      </c>
      <c r="AE147" s="110">
        <f t="shared" si="117"/>
        <v>0</v>
      </c>
    </row>
    <row r="148" spans="1:31">
      <c r="A148" s="109">
        <v>2035</v>
      </c>
      <c r="B148" s="8">
        <v>30</v>
      </c>
      <c r="C148" s="8"/>
      <c r="D148" s="8"/>
      <c r="E148" s="8"/>
      <c r="F148" s="8">
        <f t="shared" si="121"/>
        <v>0</v>
      </c>
      <c r="G148" s="8">
        <f t="shared" si="121"/>
        <v>0</v>
      </c>
      <c r="H148" s="8">
        <f t="shared" si="121"/>
        <v>0</v>
      </c>
      <c r="I148" s="8">
        <f t="shared" si="121"/>
        <v>0</v>
      </c>
      <c r="J148" s="8">
        <f t="shared" si="121"/>
        <v>0</v>
      </c>
      <c r="K148" s="8">
        <f t="shared" si="121"/>
        <v>0</v>
      </c>
      <c r="L148" s="8">
        <f t="shared" si="121"/>
        <v>0</v>
      </c>
      <c r="M148" s="8">
        <f t="shared" si="121"/>
        <v>0</v>
      </c>
      <c r="N148" s="8">
        <f t="shared" si="121"/>
        <v>0</v>
      </c>
      <c r="O148" s="8">
        <f t="shared" si="121"/>
        <v>0</v>
      </c>
      <c r="P148" s="8">
        <f t="shared" si="122"/>
        <v>0</v>
      </c>
      <c r="Q148" s="8">
        <f t="shared" si="122"/>
        <v>0</v>
      </c>
      <c r="R148" s="8">
        <f t="shared" si="122"/>
        <v>3</v>
      </c>
      <c r="S148" s="8">
        <f t="shared" si="122"/>
        <v>3</v>
      </c>
      <c r="T148" s="8">
        <f t="shared" si="122"/>
        <v>3</v>
      </c>
      <c r="U148" s="8">
        <f t="shared" si="122"/>
        <v>3</v>
      </c>
      <c r="V148" s="8">
        <f t="shared" si="122"/>
        <v>3</v>
      </c>
      <c r="W148" s="8">
        <f t="shared" si="122"/>
        <v>3</v>
      </c>
      <c r="X148" s="8">
        <f t="shared" si="122"/>
        <v>3</v>
      </c>
      <c r="Y148" s="8">
        <f t="shared" si="122"/>
        <v>3</v>
      </c>
      <c r="Z148" s="8">
        <f t="shared" si="122"/>
        <v>3</v>
      </c>
      <c r="AA148" s="8">
        <f t="shared" si="122"/>
        <v>3</v>
      </c>
      <c r="AB148" s="8">
        <f t="shared" si="122"/>
        <v>0</v>
      </c>
      <c r="AC148" s="8">
        <f t="shared" si="122"/>
        <v>0</v>
      </c>
      <c r="AD148" s="8">
        <f t="shared" si="122"/>
        <v>0</v>
      </c>
      <c r="AE148" s="110">
        <f t="shared" si="117"/>
        <v>0</v>
      </c>
    </row>
    <row r="149" spans="1:31">
      <c r="A149" s="109">
        <v>2036</v>
      </c>
      <c r="B149" s="8">
        <v>30</v>
      </c>
      <c r="C149" s="8"/>
      <c r="D149" s="8"/>
      <c r="E149" s="8"/>
      <c r="F149" s="8">
        <f t="shared" si="121"/>
        <v>0</v>
      </c>
      <c r="G149" s="8">
        <f t="shared" si="121"/>
        <v>0</v>
      </c>
      <c r="H149" s="8">
        <f t="shared" si="121"/>
        <v>0</v>
      </c>
      <c r="I149" s="8">
        <f t="shared" si="121"/>
        <v>0</v>
      </c>
      <c r="J149" s="8">
        <f t="shared" si="121"/>
        <v>0</v>
      </c>
      <c r="K149" s="8">
        <f t="shared" si="121"/>
        <v>0</v>
      </c>
      <c r="L149" s="8">
        <f t="shared" si="121"/>
        <v>0</v>
      </c>
      <c r="M149" s="8">
        <f t="shared" si="121"/>
        <v>0</v>
      </c>
      <c r="N149" s="8">
        <f t="shared" si="121"/>
        <v>0</v>
      </c>
      <c r="O149" s="8">
        <f t="shared" si="121"/>
        <v>0</v>
      </c>
      <c r="P149" s="8">
        <f t="shared" si="122"/>
        <v>0</v>
      </c>
      <c r="Q149" s="8">
        <f t="shared" si="122"/>
        <v>0</v>
      </c>
      <c r="R149" s="8">
        <f t="shared" si="122"/>
        <v>0</v>
      </c>
      <c r="S149" s="8">
        <f t="shared" si="122"/>
        <v>3</v>
      </c>
      <c r="T149" s="8">
        <f t="shared" si="122"/>
        <v>3</v>
      </c>
      <c r="U149" s="8">
        <f t="shared" si="122"/>
        <v>3</v>
      </c>
      <c r="V149" s="8">
        <f t="shared" si="122"/>
        <v>3</v>
      </c>
      <c r="W149" s="8">
        <f t="shared" si="122"/>
        <v>3</v>
      </c>
      <c r="X149" s="8">
        <f t="shared" si="122"/>
        <v>3</v>
      </c>
      <c r="Y149" s="8">
        <f t="shared" si="122"/>
        <v>3</v>
      </c>
      <c r="Z149" s="8">
        <f t="shared" si="122"/>
        <v>3</v>
      </c>
      <c r="AA149" s="8">
        <f t="shared" si="122"/>
        <v>3</v>
      </c>
      <c r="AB149" s="8">
        <f t="shared" si="122"/>
        <v>3</v>
      </c>
      <c r="AC149" s="8">
        <f t="shared" si="122"/>
        <v>0</v>
      </c>
      <c r="AD149" s="8">
        <f t="shared" si="122"/>
        <v>0</v>
      </c>
      <c r="AE149" s="110">
        <f t="shared" si="117"/>
        <v>0</v>
      </c>
    </row>
    <row r="150" spans="1:31">
      <c r="A150" s="109">
        <v>2037</v>
      </c>
      <c r="B150" s="8">
        <v>30</v>
      </c>
      <c r="C150" s="8"/>
      <c r="D150" s="8"/>
      <c r="E150" s="8"/>
      <c r="F150" s="8">
        <f t="shared" si="121"/>
        <v>0</v>
      </c>
      <c r="G150" s="8">
        <f t="shared" si="121"/>
        <v>0</v>
      </c>
      <c r="H150" s="8">
        <f t="shared" si="121"/>
        <v>0</v>
      </c>
      <c r="I150" s="8">
        <f t="shared" si="121"/>
        <v>0</v>
      </c>
      <c r="J150" s="8">
        <f t="shared" si="121"/>
        <v>0</v>
      </c>
      <c r="K150" s="8">
        <f t="shared" si="121"/>
        <v>0</v>
      </c>
      <c r="L150" s="8">
        <f t="shared" si="121"/>
        <v>0</v>
      </c>
      <c r="M150" s="8">
        <f t="shared" si="121"/>
        <v>0</v>
      </c>
      <c r="N150" s="8">
        <f t="shared" si="121"/>
        <v>0</v>
      </c>
      <c r="O150" s="8">
        <f t="shared" si="121"/>
        <v>0</v>
      </c>
      <c r="P150" s="8">
        <f t="shared" si="122"/>
        <v>0</v>
      </c>
      <c r="Q150" s="8">
        <f t="shared" si="122"/>
        <v>0</v>
      </c>
      <c r="R150" s="8">
        <f t="shared" si="122"/>
        <v>0</v>
      </c>
      <c r="S150" s="8">
        <f t="shared" si="122"/>
        <v>0</v>
      </c>
      <c r="T150" s="8">
        <f t="shared" si="122"/>
        <v>3</v>
      </c>
      <c r="U150" s="8">
        <f t="shared" si="122"/>
        <v>3</v>
      </c>
      <c r="V150" s="8">
        <f t="shared" si="122"/>
        <v>3</v>
      </c>
      <c r="W150" s="8">
        <f t="shared" si="122"/>
        <v>3</v>
      </c>
      <c r="X150" s="8">
        <f t="shared" si="122"/>
        <v>3</v>
      </c>
      <c r="Y150" s="8">
        <f t="shared" si="122"/>
        <v>3</v>
      </c>
      <c r="Z150" s="8">
        <f t="shared" si="122"/>
        <v>3</v>
      </c>
      <c r="AA150" s="8">
        <f t="shared" si="122"/>
        <v>3</v>
      </c>
      <c r="AB150" s="8">
        <f t="shared" si="122"/>
        <v>3</v>
      </c>
      <c r="AC150" s="8">
        <f t="shared" si="122"/>
        <v>3</v>
      </c>
      <c r="AD150" s="8">
        <f t="shared" si="122"/>
        <v>0</v>
      </c>
      <c r="AE150" s="110">
        <f t="shared" si="117"/>
        <v>0</v>
      </c>
    </row>
    <row r="151" spans="1:31">
      <c r="A151" s="109">
        <v>2038</v>
      </c>
      <c r="B151" s="8">
        <v>30</v>
      </c>
      <c r="C151" s="8"/>
      <c r="D151" s="8"/>
      <c r="E151" s="8"/>
      <c r="F151" s="8">
        <f t="shared" si="121"/>
        <v>0</v>
      </c>
      <c r="G151" s="8">
        <f t="shared" si="121"/>
        <v>0</v>
      </c>
      <c r="H151" s="8">
        <f t="shared" si="121"/>
        <v>0</v>
      </c>
      <c r="I151" s="8">
        <f t="shared" si="121"/>
        <v>0</v>
      </c>
      <c r="J151" s="8">
        <f t="shared" si="121"/>
        <v>0</v>
      </c>
      <c r="K151" s="8">
        <f t="shared" si="121"/>
        <v>0</v>
      </c>
      <c r="L151" s="8">
        <f t="shared" si="121"/>
        <v>0</v>
      </c>
      <c r="M151" s="8">
        <f t="shared" si="121"/>
        <v>0</v>
      </c>
      <c r="N151" s="8">
        <f t="shared" si="121"/>
        <v>0</v>
      </c>
      <c r="O151" s="8">
        <f t="shared" si="121"/>
        <v>0</v>
      </c>
      <c r="P151" s="8">
        <f t="shared" si="122"/>
        <v>0</v>
      </c>
      <c r="Q151" s="8">
        <f t="shared" si="122"/>
        <v>0</v>
      </c>
      <c r="R151" s="8">
        <f t="shared" si="122"/>
        <v>0</v>
      </c>
      <c r="S151" s="8">
        <f t="shared" si="122"/>
        <v>0</v>
      </c>
      <c r="T151" s="8">
        <f t="shared" si="122"/>
        <v>0</v>
      </c>
      <c r="U151" s="8">
        <f t="shared" si="122"/>
        <v>3</v>
      </c>
      <c r="V151" s="8">
        <f t="shared" si="122"/>
        <v>3</v>
      </c>
      <c r="W151" s="8">
        <f t="shared" si="122"/>
        <v>3</v>
      </c>
      <c r="X151" s="8">
        <f t="shared" si="122"/>
        <v>3</v>
      </c>
      <c r="Y151" s="8">
        <f t="shared" si="122"/>
        <v>3</v>
      </c>
      <c r="Z151" s="8">
        <f t="shared" si="122"/>
        <v>3</v>
      </c>
      <c r="AA151" s="8">
        <f t="shared" si="122"/>
        <v>3</v>
      </c>
      <c r="AB151" s="8">
        <f t="shared" si="122"/>
        <v>3</v>
      </c>
      <c r="AC151" s="8">
        <f t="shared" si="122"/>
        <v>3</v>
      </c>
      <c r="AD151" s="8">
        <f t="shared" si="122"/>
        <v>3</v>
      </c>
      <c r="AE151" s="110">
        <f t="shared" si="117"/>
        <v>0</v>
      </c>
    </row>
    <row r="152" spans="1:31">
      <c r="A152" s="109">
        <v>2039</v>
      </c>
      <c r="B152" s="8">
        <v>30</v>
      </c>
      <c r="C152" s="8"/>
      <c r="D152" s="8"/>
      <c r="E152" s="8"/>
      <c r="F152" s="8">
        <f t="shared" si="121"/>
        <v>0</v>
      </c>
      <c r="G152" s="8">
        <f t="shared" si="121"/>
        <v>0</v>
      </c>
      <c r="H152" s="8">
        <f t="shared" si="121"/>
        <v>0</v>
      </c>
      <c r="I152" s="8">
        <f t="shared" si="121"/>
        <v>0</v>
      </c>
      <c r="J152" s="8">
        <f t="shared" si="121"/>
        <v>0</v>
      </c>
      <c r="K152" s="8">
        <f t="shared" si="121"/>
        <v>0</v>
      </c>
      <c r="L152" s="8">
        <f t="shared" si="121"/>
        <v>0</v>
      </c>
      <c r="M152" s="8">
        <f t="shared" si="121"/>
        <v>0</v>
      </c>
      <c r="N152" s="8">
        <f t="shared" si="121"/>
        <v>0</v>
      </c>
      <c r="O152" s="8">
        <f t="shared" si="121"/>
        <v>0</v>
      </c>
      <c r="P152" s="8">
        <f t="shared" si="122"/>
        <v>0</v>
      </c>
      <c r="Q152" s="8">
        <f t="shared" si="122"/>
        <v>0</v>
      </c>
      <c r="R152" s="8">
        <f t="shared" si="122"/>
        <v>0</v>
      </c>
      <c r="S152" s="8">
        <f t="shared" si="122"/>
        <v>0</v>
      </c>
      <c r="T152" s="8">
        <f t="shared" si="122"/>
        <v>0</v>
      </c>
      <c r="U152" s="8">
        <f t="shared" si="122"/>
        <v>0</v>
      </c>
      <c r="V152" s="8">
        <f t="shared" si="122"/>
        <v>3</v>
      </c>
      <c r="W152" s="8">
        <f t="shared" si="122"/>
        <v>3</v>
      </c>
      <c r="X152" s="8">
        <f t="shared" si="122"/>
        <v>3</v>
      </c>
      <c r="Y152" s="8">
        <f t="shared" si="122"/>
        <v>3</v>
      </c>
      <c r="Z152" s="8">
        <f t="shared" si="122"/>
        <v>3</v>
      </c>
      <c r="AA152" s="8">
        <f t="shared" si="122"/>
        <v>3</v>
      </c>
      <c r="AB152" s="8">
        <f t="shared" si="122"/>
        <v>3</v>
      </c>
      <c r="AC152" s="8">
        <f t="shared" si="122"/>
        <v>3</v>
      </c>
      <c r="AD152" s="8">
        <f t="shared" si="122"/>
        <v>3</v>
      </c>
      <c r="AE152" s="110">
        <f t="shared" si="117"/>
        <v>3</v>
      </c>
    </row>
    <row r="153" spans="1:31">
      <c r="A153" s="109">
        <v>2040</v>
      </c>
      <c r="B153" s="8">
        <v>30</v>
      </c>
      <c r="C153" s="8"/>
      <c r="D153" s="8"/>
      <c r="E153" s="8"/>
      <c r="F153" s="8">
        <f t="shared" si="121"/>
        <v>0</v>
      </c>
      <c r="G153" s="8">
        <f t="shared" si="121"/>
        <v>0</v>
      </c>
      <c r="H153" s="8">
        <f t="shared" si="121"/>
        <v>0</v>
      </c>
      <c r="I153" s="8">
        <f t="shared" si="121"/>
        <v>0</v>
      </c>
      <c r="J153" s="8">
        <f t="shared" si="121"/>
        <v>0</v>
      </c>
      <c r="K153" s="8">
        <f t="shared" si="121"/>
        <v>0</v>
      </c>
      <c r="L153" s="8">
        <f t="shared" si="121"/>
        <v>0</v>
      </c>
      <c r="M153" s="8">
        <f t="shared" si="121"/>
        <v>0</v>
      </c>
      <c r="N153" s="8">
        <f t="shared" si="121"/>
        <v>0</v>
      </c>
      <c r="O153" s="8">
        <f t="shared" si="121"/>
        <v>0</v>
      </c>
      <c r="P153" s="8">
        <f t="shared" si="122"/>
        <v>0</v>
      </c>
      <c r="Q153" s="8">
        <f t="shared" si="122"/>
        <v>0</v>
      </c>
      <c r="R153" s="8">
        <f t="shared" si="122"/>
        <v>0</v>
      </c>
      <c r="S153" s="8">
        <f t="shared" si="122"/>
        <v>0</v>
      </c>
      <c r="T153" s="8">
        <f t="shared" si="122"/>
        <v>0</v>
      </c>
      <c r="U153" s="8">
        <f t="shared" si="122"/>
        <v>0</v>
      </c>
      <c r="V153" s="8">
        <f t="shared" si="122"/>
        <v>0</v>
      </c>
      <c r="W153" s="8">
        <f t="shared" si="122"/>
        <v>3</v>
      </c>
      <c r="X153" s="8">
        <f t="shared" si="122"/>
        <v>3</v>
      </c>
      <c r="Y153" s="8">
        <f t="shared" si="122"/>
        <v>3</v>
      </c>
      <c r="Z153" s="8">
        <f t="shared" si="122"/>
        <v>3</v>
      </c>
      <c r="AA153" s="8">
        <f t="shared" si="122"/>
        <v>3</v>
      </c>
      <c r="AB153" s="8">
        <f t="shared" si="122"/>
        <v>3</v>
      </c>
      <c r="AC153" s="8">
        <f t="shared" si="122"/>
        <v>3</v>
      </c>
      <c r="AD153" s="8">
        <f t="shared" si="122"/>
        <v>3</v>
      </c>
      <c r="AE153" s="110">
        <f t="shared" si="117"/>
        <v>6</v>
      </c>
    </row>
    <row r="154" spans="1:31">
      <c r="A154" s="109">
        <v>2041</v>
      </c>
      <c r="B154" s="8">
        <v>30</v>
      </c>
      <c r="C154" s="8"/>
      <c r="D154" s="8"/>
      <c r="E154" s="8"/>
      <c r="F154" s="8">
        <f t="shared" si="121"/>
        <v>0</v>
      </c>
      <c r="G154" s="8">
        <f t="shared" si="121"/>
        <v>0</v>
      </c>
      <c r="H154" s="8">
        <f t="shared" si="121"/>
        <v>0</v>
      </c>
      <c r="I154" s="8">
        <f t="shared" si="121"/>
        <v>0</v>
      </c>
      <c r="J154" s="8">
        <f t="shared" si="121"/>
        <v>0</v>
      </c>
      <c r="K154" s="8">
        <f t="shared" si="121"/>
        <v>0</v>
      </c>
      <c r="L154" s="8">
        <f t="shared" si="121"/>
        <v>0</v>
      </c>
      <c r="M154" s="8">
        <f t="shared" si="121"/>
        <v>0</v>
      </c>
      <c r="N154" s="8">
        <f t="shared" si="121"/>
        <v>0</v>
      </c>
      <c r="O154" s="8">
        <f t="shared" si="121"/>
        <v>0</v>
      </c>
      <c r="P154" s="8">
        <f t="shared" si="122"/>
        <v>0</v>
      </c>
      <c r="Q154" s="8">
        <f t="shared" si="122"/>
        <v>0</v>
      </c>
      <c r="R154" s="8">
        <f t="shared" si="122"/>
        <v>0</v>
      </c>
      <c r="S154" s="8">
        <f t="shared" si="122"/>
        <v>0</v>
      </c>
      <c r="T154" s="8">
        <f t="shared" si="122"/>
        <v>0</v>
      </c>
      <c r="U154" s="8">
        <f t="shared" si="122"/>
        <v>0</v>
      </c>
      <c r="V154" s="8">
        <f t="shared" si="122"/>
        <v>0</v>
      </c>
      <c r="W154" s="8">
        <f t="shared" si="122"/>
        <v>0</v>
      </c>
      <c r="X154" s="8">
        <f t="shared" si="122"/>
        <v>3</v>
      </c>
      <c r="Y154" s="8">
        <f t="shared" si="122"/>
        <v>3</v>
      </c>
      <c r="Z154" s="8">
        <f t="shared" si="122"/>
        <v>3</v>
      </c>
      <c r="AA154" s="8">
        <f t="shared" si="122"/>
        <v>3</v>
      </c>
      <c r="AB154" s="8">
        <f t="shared" si="122"/>
        <v>3</v>
      </c>
      <c r="AC154" s="8">
        <f t="shared" si="122"/>
        <v>3</v>
      </c>
      <c r="AD154" s="8">
        <f t="shared" si="122"/>
        <v>3</v>
      </c>
      <c r="AE154" s="110">
        <f t="shared" si="117"/>
        <v>9</v>
      </c>
    </row>
    <row r="155" spans="1:31">
      <c r="A155" s="109">
        <v>2042</v>
      </c>
      <c r="B155" s="8">
        <v>0</v>
      </c>
      <c r="C155" s="8"/>
      <c r="D155" s="8"/>
      <c r="E155" s="8"/>
      <c r="F155" s="8">
        <f t="shared" si="121"/>
        <v>0</v>
      </c>
      <c r="G155" s="8">
        <f t="shared" si="121"/>
        <v>0</v>
      </c>
      <c r="H155" s="8">
        <f t="shared" si="121"/>
        <v>0</v>
      </c>
      <c r="I155" s="8">
        <f t="shared" si="121"/>
        <v>0</v>
      </c>
      <c r="J155" s="8">
        <f t="shared" si="121"/>
        <v>0</v>
      </c>
      <c r="K155" s="8">
        <f t="shared" si="121"/>
        <v>0</v>
      </c>
      <c r="L155" s="8">
        <f t="shared" si="121"/>
        <v>0</v>
      </c>
      <c r="M155" s="8">
        <f t="shared" si="121"/>
        <v>0</v>
      </c>
      <c r="N155" s="8">
        <f t="shared" si="121"/>
        <v>0</v>
      </c>
      <c r="O155" s="8">
        <f t="shared" si="121"/>
        <v>0</v>
      </c>
      <c r="P155" s="8">
        <f t="shared" si="122"/>
        <v>0</v>
      </c>
      <c r="Q155" s="8">
        <f t="shared" si="122"/>
        <v>0</v>
      </c>
      <c r="R155" s="8">
        <f t="shared" si="122"/>
        <v>0</v>
      </c>
      <c r="S155" s="8">
        <f t="shared" si="122"/>
        <v>0</v>
      </c>
      <c r="T155" s="8">
        <f t="shared" si="122"/>
        <v>0</v>
      </c>
      <c r="U155" s="8">
        <f t="shared" si="122"/>
        <v>0</v>
      </c>
      <c r="V155" s="8">
        <f t="shared" si="122"/>
        <v>0</v>
      </c>
      <c r="W155" s="8">
        <f t="shared" si="122"/>
        <v>0</v>
      </c>
      <c r="X155" s="8">
        <f t="shared" si="122"/>
        <v>0</v>
      </c>
      <c r="Y155" s="8">
        <f t="shared" si="122"/>
        <v>0</v>
      </c>
      <c r="Z155" s="8">
        <f t="shared" si="122"/>
        <v>0</v>
      </c>
      <c r="AA155" s="8">
        <f t="shared" si="122"/>
        <v>0</v>
      </c>
      <c r="AB155" s="8">
        <f t="shared" si="122"/>
        <v>0</v>
      </c>
      <c r="AC155" s="8">
        <f t="shared" si="122"/>
        <v>0</v>
      </c>
      <c r="AD155" s="8">
        <f t="shared" si="122"/>
        <v>0</v>
      </c>
      <c r="AE155" s="110">
        <f t="shared" si="117"/>
        <v>0</v>
      </c>
    </row>
    <row r="156" spans="1:31">
      <c r="A156" s="109">
        <v>2043</v>
      </c>
      <c r="B156" s="8">
        <v>0</v>
      </c>
      <c r="C156" s="8"/>
      <c r="D156" s="8"/>
      <c r="E156" s="8"/>
      <c r="F156" s="8">
        <f t="shared" ref="F156:O161" si="123">IF(F$37&gt;$A156,IF(F$37-$A156&lt;=$G$6,$B156/$G$6,0),0)</f>
        <v>0</v>
      </c>
      <c r="G156" s="8">
        <f t="shared" si="123"/>
        <v>0</v>
      </c>
      <c r="H156" s="8">
        <f t="shared" si="123"/>
        <v>0</v>
      </c>
      <c r="I156" s="8">
        <f t="shared" si="123"/>
        <v>0</v>
      </c>
      <c r="J156" s="8">
        <f t="shared" si="123"/>
        <v>0</v>
      </c>
      <c r="K156" s="8">
        <f t="shared" si="123"/>
        <v>0</v>
      </c>
      <c r="L156" s="8">
        <f t="shared" si="123"/>
        <v>0</v>
      </c>
      <c r="M156" s="8">
        <f t="shared" si="123"/>
        <v>0</v>
      </c>
      <c r="N156" s="8">
        <f t="shared" si="123"/>
        <v>0</v>
      </c>
      <c r="O156" s="8">
        <f t="shared" si="123"/>
        <v>0</v>
      </c>
      <c r="P156" s="8">
        <f t="shared" ref="P156:AD161" si="124">IF(P$37&gt;$A156,IF(P$37-$A156&lt;=$G$6,$B156/$G$6,0),0)</f>
        <v>0</v>
      </c>
      <c r="Q156" s="8">
        <f t="shared" si="124"/>
        <v>0</v>
      </c>
      <c r="R156" s="8">
        <f t="shared" si="124"/>
        <v>0</v>
      </c>
      <c r="S156" s="8">
        <f t="shared" si="124"/>
        <v>0</v>
      </c>
      <c r="T156" s="8">
        <f t="shared" si="124"/>
        <v>0</v>
      </c>
      <c r="U156" s="8">
        <f t="shared" si="124"/>
        <v>0</v>
      </c>
      <c r="V156" s="8">
        <f t="shared" si="124"/>
        <v>0</v>
      </c>
      <c r="W156" s="8">
        <f t="shared" si="124"/>
        <v>0</v>
      </c>
      <c r="X156" s="8">
        <f t="shared" si="124"/>
        <v>0</v>
      </c>
      <c r="Y156" s="8">
        <f t="shared" si="124"/>
        <v>0</v>
      </c>
      <c r="Z156" s="8">
        <f t="shared" si="124"/>
        <v>0</v>
      </c>
      <c r="AA156" s="8">
        <f t="shared" si="124"/>
        <v>0</v>
      </c>
      <c r="AB156" s="8">
        <f t="shared" si="124"/>
        <v>0</v>
      </c>
      <c r="AC156" s="8">
        <f t="shared" si="124"/>
        <v>0</v>
      </c>
      <c r="AD156" s="8">
        <f t="shared" si="124"/>
        <v>0</v>
      </c>
      <c r="AE156" s="110">
        <f t="shared" si="117"/>
        <v>0</v>
      </c>
    </row>
    <row r="157" spans="1:31">
      <c r="A157" s="109">
        <v>2044</v>
      </c>
      <c r="B157" s="8">
        <v>0</v>
      </c>
      <c r="C157" s="8"/>
      <c r="D157" s="8"/>
      <c r="E157" s="8"/>
      <c r="F157" s="8">
        <f t="shared" si="123"/>
        <v>0</v>
      </c>
      <c r="G157" s="8">
        <f t="shared" si="123"/>
        <v>0</v>
      </c>
      <c r="H157" s="8">
        <f t="shared" si="123"/>
        <v>0</v>
      </c>
      <c r="I157" s="8">
        <f t="shared" si="123"/>
        <v>0</v>
      </c>
      <c r="J157" s="8">
        <f t="shared" si="123"/>
        <v>0</v>
      </c>
      <c r="K157" s="8">
        <f t="shared" si="123"/>
        <v>0</v>
      </c>
      <c r="L157" s="8">
        <f t="shared" si="123"/>
        <v>0</v>
      </c>
      <c r="M157" s="8">
        <f t="shared" si="123"/>
        <v>0</v>
      </c>
      <c r="N157" s="8">
        <f t="shared" si="123"/>
        <v>0</v>
      </c>
      <c r="O157" s="8">
        <f t="shared" si="123"/>
        <v>0</v>
      </c>
      <c r="P157" s="8">
        <f t="shared" si="124"/>
        <v>0</v>
      </c>
      <c r="Q157" s="8">
        <f t="shared" si="124"/>
        <v>0</v>
      </c>
      <c r="R157" s="8">
        <f t="shared" si="124"/>
        <v>0</v>
      </c>
      <c r="S157" s="8">
        <f t="shared" si="124"/>
        <v>0</v>
      </c>
      <c r="T157" s="8">
        <f t="shared" si="124"/>
        <v>0</v>
      </c>
      <c r="U157" s="8">
        <f t="shared" si="124"/>
        <v>0</v>
      </c>
      <c r="V157" s="8">
        <f t="shared" si="124"/>
        <v>0</v>
      </c>
      <c r="W157" s="8">
        <f t="shared" si="124"/>
        <v>0</v>
      </c>
      <c r="X157" s="8">
        <f t="shared" si="124"/>
        <v>0</v>
      </c>
      <c r="Y157" s="8">
        <f t="shared" si="124"/>
        <v>0</v>
      </c>
      <c r="Z157" s="8">
        <f t="shared" si="124"/>
        <v>0</v>
      </c>
      <c r="AA157" s="8">
        <f t="shared" si="124"/>
        <v>0</v>
      </c>
      <c r="AB157" s="8">
        <f t="shared" si="124"/>
        <v>0</v>
      </c>
      <c r="AC157" s="8">
        <f t="shared" si="124"/>
        <v>0</v>
      </c>
      <c r="AD157" s="8">
        <f t="shared" si="124"/>
        <v>0</v>
      </c>
      <c r="AE157" s="110">
        <f t="shared" si="117"/>
        <v>0</v>
      </c>
    </row>
    <row r="158" spans="1:31">
      <c r="A158" s="109">
        <v>2045</v>
      </c>
      <c r="B158" s="8">
        <v>0</v>
      </c>
      <c r="C158" s="8"/>
      <c r="D158" s="8"/>
      <c r="E158" s="8"/>
      <c r="F158" s="8">
        <f t="shared" si="123"/>
        <v>0</v>
      </c>
      <c r="G158" s="8">
        <f t="shared" si="123"/>
        <v>0</v>
      </c>
      <c r="H158" s="8">
        <f t="shared" si="123"/>
        <v>0</v>
      </c>
      <c r="I158" s="8">
        <f t="shared" si="123"/>
        <v>0</v>
      </c>
      <c r="J158" s="8">
        <f t="shared" si="123"/>
        <v>0</v>
      </c>
      <c r="K158" s="8">
        <f t="shared" si="123"/>
        <v>0</v>
      </c>
      <c r="L158" s="8">
        <f t="shared" si="123"/>
        <v>0</v>
      </c>
      <c r="M158" s="8">
        <f t="shared" si="123"/>
        <v>0</v>
      </c>
      <c r="N158" s="8">
        <f t="shared" si="123"/>
        <v>0</v>
      </c>
      <c r="O158" s="8">
        <f t="shared" si="123"/>
        <v>0</v>
      </c>
      <c r="P158" s="8">
        <f t="shared" si="124"/>
        <v>0</v>
      </c>
      <c r="Q158" s="8">
        <f t="shared" si="124"/>
        <v>0</v>
      </c>
      <c r="R158" s="8">
        <f t="shared" si="124"/>
        <v>0</v>
      </c>
      <c r="S158" s="8">
        <f t="shared" si="124"/>
        <v>0</v>
      </c>
      <c r="T158" s="8">
        <f t="shared" si="124"/>
        <v>0</v>
      </c>
      <c r="U158" s="8">
        <f t="shared" si="124"/>
        <v>0</v>
      </c>
      <c r="V158" s="8">
        <f t="shared" si="124"/>
        <v>0</v>
      </c>
      <c r="W158" s="8">
        <f t="shared" si="124"/>
        <v>0</v>
      </c>
      <c r="X158" s="8">
        <f t="shared" si="124"/>
        <v>0</v>
      </c>
      <c r="Y158" s="8">
        <f t="shared" si="124"/>
        <v>0</v>
      </c>
      <c r="Z158" s="8">
        <f t="shared" si="124"/>
        <v>0</v>
      </c>
      <c r="AA158" s="8">
        <f t="shared" si="124"/>
        <v>0</v>
      </c>
      <c r="AB158" s="8">
        <f t="shared" si="124"/>
        <v>0</v>
      </c>
      <c r="AC158" s="8">
        <f t="shared" si="124"/>
        <v>0</v>
      </c>
      <c r="AD158" s="8">
        <f t="shared" si="124"/>
        <v>0</v>
      </c>
      <c r="AE158" s="110">
        <f t="shared" si="117"/>
        <v>0</v>
      </c>
    </row>
    <row r="159" spans="1:31">
      <c r="A159" s="109">
        <v>2046</v>
      </c>
      <c r="B159" s="8">
        <v>0</v>
      </c>
      <c r="C159" s="8"/>
      <c r="D159" s="8"/>
      <c r="E159" s="8"/>
      <c r="F159" s="8">
        <f t="shared" si="123"/>
        <v>0</v>
      </c>
      <c r="G159" s="8">
        <f t="shared" si="123"/>
        <v>0</v>
      </c>
      <c r="H159" s="8">
        <f t="shared" si="123"/>
        <v>0</v>
      </c>
      <c r="I159" s="8">
        <f t="shared" si="123"/>
        <v>0</v>
      </c>
      <c r="J159" s="8">
        <f t="shared" si="123"/>
        <v>0</v>
      </c>
      <c r="K159" s="8">
        <f t="shared" si="123"/>
        <v>0</v>
      </c>
      <c r="L159" s="8">
        <f t="shared" si="123"/>
        <v>0</v>
      </c>
      <c r="M159" s="8">
        <f t="shared" si="123"/>
        <v>0</v>
      </c>
      <c r="N159" s="8">
        <f t="shared" si="123"/>
        <v>0</v>
      </c>
      <c r="O159" s="8">
        <f t="shared" si="123"/>
        <v>0</v>
      </c>
      <c r="P159" s="8">
        <f t="shared" si="124"/>
        <v>0</v>
      </c>
      <c r="Q159" s="8">
        <f t="shared" si="124"/>
        <v>0</v>
      </c>
      <c r="R159" s="8">
        <f t="shared" si="124"/>
        <v>0</v>
      </c>
      <c r="S159" s="8">
        <f t="shared" si="124"/>
        <v>0</v>
      </c>
      <c r="T159" s="8">
        <f t="shared" si="124"/>
        <v>0</v>
      </c>
      <c r="U159" s="8">
        <f t="shared" si="124"/>
        <v>0</v>
      </c>
      <c r="V159" s="8">
        <f t="shared" si="124"/>
        <v>0</v>
      </c>
      <c r="W159" s="8">
        <f t="shared" si="124"/>
        <v>0</v>
      </c>
      <c r="X159" s="8">
        <f t="shared" si="124"/>
        <v>0</v>
      </c>
      <c r="Y159" s="8">
        <f t="shared" si="124"/>
        <v>0</v>
      </c>
      <c r="Z159" s="8">
        <f t="shared" si="124"/>
        <v>0</v>
      </c>
      <c r="AA159" s="8">
        <f t="shared" si="124"/>
        <v>0</v>
      </c>
      <c r="AB159" s="8">
        <f t="shared" si="124"/>
        <v>0</v>
      </c>
      <c r="AC159" s="8">
        <f t="shared" si="124"/>
        <v>0</v>
      </c>
      <c r="AD159" s="8">
        <f t="shared" si="124"/>
        <v>0</v>
      </c>
      <c r="AE159" s="110">
        <f t="shared" si="117"/>
        <v>0</v>
      </c>
    </row>
    <row r="160" spans="1:31">
      <c r="A160" s="109">
        <v>2047</v>
      </c>
      <c r="B160" s="8">
        <v>0</v>
      </c>
      <c r="C160" s="8"/>
      <c r="D160" s="8"/>
      <c r="E160" s="8"/>
      <c r="F160" s="8">
        <f t="shared" si="123"/>
        <v>0</v>
      </c>
      <c r="G160" s="8">
        <f t="shared" si="123"/>
        <v>0</v>
      </c>
      <c r="H160" s="8">
        <f t="shared" si="123"/>
        <v>0</v>
      </c>
      <c r="I160" s="8">
        <f t="shared" si="123"/>
        <v>0</v>
      </c>
      <c r="J160" s="8">
        <f t="shared" si="123"/>
        <v>0</v>
      </c>
      <c r="K160" s="8">
        <f t="shared" si="123"/>
        <v>0</v>
      </c>
      <c r="L160" s="8">
        <f t="shared" si="123"/>
        <v>0</v>
      </c>
      <c r="M160" s="8">
        <f t="shared" si="123"/>
        <v>0</v>
      </c>
      <c r="N160" s="8">
        <f t="shared" si="123"/>
        <v>0</v>
      </c>
      <c r="O160" s="8">
        <f t="shared" si="123"/>
        <v>0</v>
      </c>
      <c r="P160" s="8">
        <f t="shared" si="124"/>
        <v>0</v>
      </c>
      <c r="Q160" s="8">
        <f t="shared" si="124"/>
        <v>0</v>
      </c>
      <c r="R160" s="8">
        <f t="shared" si="124"/>
        <v>0</v>
      </c>
      <c r="S160" s="8">
        <f t="shared" si="124"/>
        <v>0</v>
      </c>
      <c r="T160" s="8">
        <f t="shared" si="124"/>
        <v>0</v>
      </c>
      <c r="U160" s="8">
        <f t="shared" si="124"/>
        <v>0</v>
      </c>
      <c r="V160" s="8">
        <f t="shared" si="124"/>
        <v>0</v>
      </c>
      <c r="W160" s="8">
        <f t="shared" si="124"/>
        <v>0</v>
      </c>
      <c r="X160" s="8">
        <f t="shared" si="124"/>
        <v>0</v>
      </c>
      <c r="Y160" s="8">
        <f t="shared" si="124"/>
        <v>0</v>
      </c>
      <c r="Z160" s="8">
        <f t="shared" si="124"/>
        <v>0</v>
      </c>
      <c r="AA160" s="8">
        <f t="shared" si="124"/>
        <v>0</v>
      </c>
      <c r="AB160" s="8">
        <f t="shared" si="124"/>
        <v>0</v>
      </c>
      <c r="AC160" s="8">
        <f t="shared" si="124"/>
        <v>0</v>
      </c>
      <c r="AD160" s="8">
        <f t="shared" si="124"/>
        <v>0</v>
      </c>
      <c r="AE160" s="110">
        <f t="shared" si="117"/>
        <v>0</v>
      </c>
    </row>
    <row r="161" spans="1:31">
      <c r="A161" s="109">
        <v>2048</v>
      </c>
      <c r="B161" s="8">
        <v>0</v>
      </c>
      <c r="C161" s="8"/>
      <c r="D161" s="8"/>
      <c r="E161" s="8"/>
      <c r="F161" s="8">
        <f t="shared" si="123"/>
        <v>0</v>
      </c>
      <c r="G161" s="8">
        <f t="shared" si="123"/>
        <v>0</v>
      </c>
      <c r="H161" s="8">
        <f t="shared" si="123"/>
        <v>0</v>
      </c>
      <c r="I161" s="8">
        <f t="shared" si="123"/>
        <v>0</v>
      </c>
      <c r="J161" s="8">
        <f t="shared" si="123"/>
        <v>0</v>
      </c>
      <c r="K161" s="8">
        <f t="shared" si="123"/>
        <v>0</v>
      </c>
      <c r="L161" s="8">
        <f t="shared" si="123"/>
        <v>0</v>
      </c>
      <c r="M161" s="8">
        <f t="shared" si="123"/>
        <v>0</v>
      </c>
      <c r="N161" s="8">
        <f t="shared" si="123"/>
        <v>0</v>
      </c>
      <c r="O161" s="8">
        <f t="shared" si="123"/>
        <v>0</v>
      </c>
      <c r="P161" s="8">
        <f t="shared" si="124"/>
        <v>0</v>
      </c>
      <c r="Q161" s="8">
        <f t="shared" si="124"/>
        <v>0</v>
      </c>
      <c r="R161" s="8">
        <f t="shared" si="124"/>
        <v>0</v>
      </c>
      <c r="S161" s="8">
        <f t="shared" si="124"/>
        <v>0</v>
      </c>
      <c r="T161" s="8">
        <f t="shared" si="124"/>
        <v>0</v>
      </c>
      <c r="U161" s="8">
        <f t="shared" si="124"/>
        <v>0</v>
      </c>
      <c r="V161" s="8">
        <f t="shared" si="124"/>
        <v>0</v>
      </c>
      <c r="W161" s="8">
        <f t="shared" si="124"/>
        <v>0</v>
      </c>
      <c r="X161" s="8">
        <f t="shared" si="124"/>
        <v>0</v>
      </c>
      <c r="Y161" s="8">
        <f t="shared" si="124"/>
        <v>0</v>
      </c>
      <c r="Z161" s="8">
        <f t="shared" si="124"/>
        <v>0</v>
      </c>
      <c r="AA161" s="8">
        <f t="shared" si="124"/>
        <v>0</v>
      </c>
      <c r="AB161" s="8">
        <f t="shared" si="124"/>
        <v>0</v>
      </c>
      <c r="AC161" s="8">
        <f t="shared" si="124"/>
        <v>0</v>
      </c>
      <c r="AD161" s="8">
        <f t="shared" si="124"/>
        <v>0</v>
      </c>
      <c r="AE161" s="110">
        <f t="shared" si="117"/>
        <v>0</v>
      </c>
    </row>
    <row r="162" spans="1:31" ht="16" thickBot="1">
      <c r="A162" s="111" t="s">
        <v>39</v>
      </c>
      <c r="B162" s="112"/>
      <c r="C162" s="112"/>
      <c r="D162" s="112"/>
      <c r="E162" s="112"/>
      <c r="F162" s="113">
        <f t="shared" ref="F162:AE162" si="125">SUM(F134:F161)</f>
        <v>30</v>
      </c>
      <c r="G162" s="113">
        <f t="shared" si="125"/>
        <v>33</v>
      </c>
      <c r="H162" s="113">
        <f t="shared" si="125"/>
        <v>36</v>
      </c>
      <c r="I162" s="113">
        <f t="shared" si="125"/>
        <v>39</v>
      </c>
      <c r="J162" s="113">
        <f t="shared" si="125"/>
        <v>42</v>
      </c>
      <c r="K162" s="113">
        <f t="shared" si="125"/>
        <v>45</v>
      </c>
      <c r="L162" s="113">
        <f t="shared" si="125"/>
        <v>48</v>
      </c>
      <c r="M162" s="113">
        <f t="shared" si="125"/>
        <v>51</v>
      </c>
      <c r="N162" s="113">
        <f t="shared" si="125"/>
        <v>54</v>
      </c>
      <c r="O162" s="113">
        <f t="shared" si="125"/>
        <v>57</v>
      </c>
      <c r="P162" s="113">
        <f t="shared" si="125"/>
        <v>30</v>
      </c>
      <c r="Q162" s="113">
        <f t="shared" si="125"/>
        <v>30</v>
      </c>
      <c r="R162" s="113">
        <f t="shared" si="125"/>
        <v>30</v>
      </c>
      <c r="S162" s="113">
        <f t="shared" si="125"/>
        <v>30</v>
      </c>
      <c r="T162" s="113">
        <f t="shared" si="125"/>
        <v>30</v>
      </c>
      <c r="U162" s="113">
        <f t="shared" si="125"/>
        <v>30</v>
      </c>
      <c r="V162" s="113">
        <f t="shared" si="125"/>
        <v>30</v>
      </c>
      <c r="W162" s="113">
        <f t="shared" si="125"/>
        <v>30</v>
      </c>
      <c r="X162" s="113">
        <f t="shared" si="125"/>
        <v>30</v>
      </c>
      <c r="Y162" s="113">
        <f t="shared" si="125"/>
        <v>27</v>
      </c>
      <c r="Z162" s="113">
        <f t="shared" si="125"/>
        <v>24</v>
      </c>
      <c r="AA162" s="113">
        <f t="shared" si="125"/>
        <v>21</v>
      </c>
      <c r="AB162" s="113">
        <f t="shared" si="125"/>
        <v>18</v>
      </c>
      <c r="AC162" s="113">
        <f t="shared" si="125"/>
        <v>15</v>
      </c>
      <c r="AD162" s="113">
        <f t="shared" si="125"/>
        <v>12</v>
      </c>
      <c r="AE162" s="114">
        <f t="shared" si="125"/>
        <v>18</v>
      </c>
    </row>
    <row r="164" spans="1:31">
      <c r="A164" s="9" t="s">
        <v>165</v>
      </c>
      <c r="B164" s="9"/>
    </row>
    <row r="165" spans="1:31">
      <c r="A165" s="5" t="s">
        <v>34</v>
      </c>
      <c r="B165" s="6"/>
      <c r="C165" s="6">
        <v>2021</v>
      </c>
      <c r="D165" s="6">
        <f>+C165+1</f>
        <v>2022</v>
      </c>
      <c r="E165" s="6">
        <f>+D165+1</f>
        <v>2023</v>
      </c>
      <c r="F165" s="6">
        <f t="shared" ref="F165" si="126">+E165+1</f>
        <v>2024</v>
      </c>
      <c r="G165" s="6">
        <f t="shared" ref="G165" si="127">+F165+1</f>
        <v>2025</v>
      </c>
      <c r="H165" s="6">
        <f t="shared" ref="H165" si="128">+G165+1</f>
        <v>2026</v>
      </c>
      <c r="I165" s="6">
        <f t="shared" ref="I165" si="129">+H165+1</f>
        <v>2027</v>
      </c>
      <c r="J165" s="6">
        <f t="shared" ref="J165" si="130">+I165+1</f>
        <v>2028</v>
      </c>
      <c r="K165" s="6">
        <f t="shared" ref="K165" si="131">+J165+1</f>
        <v>2029</v>
      </c>
      <c r="L165" s="6">
        <f t="shared" ref="L165" si="132">+K165+1</f>
        <v>2030</v>
      </c>
      <c r="M165" s="6">
        <f t="shared" ref="M165" si="133">+L165+1</f>
        <v>2031</v>
      </c>
      <c r="N165" s="6">
        <f t="shared" ref="N165" si="134">+M165+1</f>
        <v>2032</v>
      </c>
      <c r="O165" s="6">
        <f t="shared" ref="O165" si="135">+N165+1</f>
        <v>2033</v>
      </c>
      <c r="P165" s="6">
        <f t="shared" ref="P165" si="136">+O165+1</f>
        <v>2034</v>
      </c>
      <c r="Q165" s="6">
        <f t="shared" ref="Q165" si="137">+P165+1</f>
        <v>2035</v>
      </c>
      <c r="R165" s="6">
        <f t="shared" ref="R165" si="138">+Q165+1</f>
        <v>2036</v>
      </c>
      <c r="S165" s="6">
        <f t="shared" ref="S165" si="139">+R165+1</f>
        <v>2037</v>
      </c>
      <c r="T165" s="6">
        <f t="shared" ref="T165" si="140">+S165+1</f>
        <v>2038</v>
      </c>
      <c r="U165" s="6">
        <f t="shared" ref="U165" si="141">+T165+1</f>
        <v>2039</v>
      </c>
      <c r="V165" s="6">
        <f t="shared" ref="V165" si="142">+U165+1</f>
        <v>2040</v>
      </c>
      <c r="W165" s="6">
        <f t="shared" ref="W165" si="143">+V165+1</f>
        <v>2041</v>
      </c>
      <c r="X165" s="6">
        <f t="shared" ref="X165" si="144">+W165+1</f>
        <v>2042</v>
      </c>
      <c r="Y165" s="6">
        <f t="shared" ref="Y165" si="145">+X165+1</f>
        <v>2043</v>
      </c>
      <c r="Z165" s="6">
        <f t="shared" ref="Z165" si="146">+Y165+1</f>
        <v>2044</v>
      </c>
      <c r="AA165" s="6">
        <f t="shared" ref="AA165" si="147">+Z165+1</f>
        <v>2045</v>
      </c>
      <c r="AB165" s="6">
        <f t="shared" ref="AB165" si="148">+AA165+1</f>
        <v>2046</v>
      </c>
      <c r="AC165" s="6">
        <f t="shared" ref="AC165" si="149">+AB165+1</f>
        <v>2047</v>
      </c>
      <c r="AD165" s="6">
        <f t="shared" ref="AD165" si="150">+AC165+1</f>
        <v>2048</v>
      </c>
      <c r="AE165" s="42" t="s">
        <v>90</v>
      </c>
    </row>
    <row r="166" spans="1:31">
      <c r="A166" s="7">
        <v>2021</v>
      </c>
      <c r="B166" s="8">
        <f t="array" ref="B166:B193">TRANSPOSE(C16:AD16)</f>
        <v>125</v>
      </c>
      <c r="C166" s="8"/>
      <c r="D166" s="8"/>
      <c r="E166" s="8"/>
      <c r="F166" s="8">
        <f t="shared" ref="F166:AD166" si="151">IF(F$37&gt;$A166,IF(F$37-$A168&lt;=$G$7,$B166/$G$7,0),0)</f>
        <v>8.3333333333333339</v>
      </c>
      <c r="G166" s="8">
        <f t="shared" si="151"/>
        <v>8.3333333333333339</v>
      </c>
      <c r="H166" s="8">
        <f t="shared" si="151"/>
        <v>8.3333333333333339</v>
      </c>
      <c r="I166" s="8">
        <f t="shared" si="151"/>
        <v>8.3333333333333339</v>
      </c>
      <c r="J166" s="8">
        <f t="shared" si="151"/>
        <v>8.3333333333333339</v>
      </c>
      <c r="K166" s="8">
        <f t="shared" si="151"/>
        <v>8.3333333333333339</v>
      </c>
      <c r="L166" s="8">
        <f t="shared" si="151"/>
        <v>8.3333333333333339</v>
      </c>
      <c r="M166" s="8">
        <f t="shared" si="151"/>
        <v>8.3333333333333339</v>
      </c>
      <c r="N166" s="8">
        <f t="shared" si="151"/>
        <v>8.3333333333333339</v>
      </c>
      <c r="O166" s="8">
        <f t="shared" si="151"/>
        <v>8.3333333333333339</v>
      </c>
      <c r="P166" s="8">
        <f t="shared" si="151"/>
        <v>8.3333333333333339</v>
      </c>
      <c r="Q166" s="8">
        <f t="shared" si="151"/>
        <v>8.3333333333333339</v>
      </c>
      <c r="R166" s="8">
        <f t="shared" si="151"/>
        <v>8.3333333333333339</v>
      </c>
      <c r="S166" s="8">
        <f t="shared" si="151"/>
        <v>8.3333333333333339</v>
      </c>
      <c r="T166" s="8">
        <f t="shared" si="151"/>
        <v>8.3333333333333339</v>
      </c>
      <c r="U166" s="8">
        <f t="shared" si="151"/>
        <v>0</v>
      </c>
      <c r="V166" s="8">
        <f t="shared" si="151"/>
        <v>0</v>
      </c>
      <c r="W166" s="8">
        <f t="shared" si="151"/>
        <v>0</v>
      </c>
      <c r="X166" s="8">
        <f t="shared" si="151"/>
        <v>0</v>
      </c>
      <c r="Y166" s="8">
        <f t="shared" si="151"/>
        <v>0</v>
      </c>
      <c r="Z166" s="8">
        <f t="shared" si="151"/>
        <v>0</v>
      </c>
      <c r="AA166" s="8">
        <f t="shared" si="151"/>
        <v>0</v>
      </c>
      <c r="AB166" s="8">
        <f t="shared" si="151"/>
        <v>0</v>
      </c>
      <c r="AC166" s="8">
        <f t="shared" si="151"/>
        <v>0</v>
      </c>
      <c r="AD166" s="8">
        <f t="shared" si="151"/>
        <v>0</v>
      </c>
      <c r="AE166" s="43">
        <f t="shared" ref="AE166:AE193" si="152">+B166-SUM(F166:AD166)</f>
        <v>0</v>
      </c>
    </row>
    <row r="167" spans="1:31">
      <c r="A167" s="7">
        <v>2022</v>
      </c>
      <c r="B167" s="8">
        <v>125</v>
      </c>
      <c r="C167" s="8"/>
      <c r="D167" s="8"/>
      <c r="E167" s="8"/>
      <c r="F167" s="8">
        <f t="shared" ref="F167:AD167" si="153">IF(F$37&gt;$A167,IF(F$37-$A168&lt;=$G$7,$B167/$G$7,0),0)</f>
        <v>8.3333333333333339</v>
      </c>
      <c r="G167" s="8">
        <f t="shared" si="153"/>
        <v>8.3333333333333339</v>
      </c>
      <c r="H167" s="8">
        <f t="shared" si="153"/>
        <v>8.3333333333333339</v>
      </c>
      <c r="I167" s="8">
        <f t="shared" si="153"/>
        <v>8.3333333333333339</v>
      </c>
      <c r="J167" s="8">
        <f t="shared" si="153"/>
        <v>8.3333333333333339</v>
      </c>
      <c r="K167" s="8">
        <f t="shared" si="153"/>
        <v>8.3333333333333339</v>
      </c>
      <c r="L167" s="8">
        <f t="shared" si="153"/>
        <v>8.3333333333333339</v>
      </c>
      <c r="M167" s="8">
        <f t="shared" si="153"/>
        <v>8.3333333333333339</v>
      </c>
      <c r="N167" s="8">
        <f t="shared" si="153"/>
        <v>8.3333333333333339</v>
      </c>
      <c r="O167" s="8">
        <f t="shared" si="153"/>
        <v>8.3333333333333339</v>
      </c>
      <c r="P167" s="8">
        <f t="shared" si="153"/>
        <v>8.3333333333333339</v>
      </c>
      <c r="Q167" s="8">
        <f t="shared" si="153"/>
        <v>8.3333333333333339</v>
      </c>
      <c r="R167" s="8">
        <f t="shared" si="153"/>
        <v>8.3333333333333339</v>
      </c>
      <c r="S167" s="8">
        <f t="shared" si="153"/>
        <v>8.3333333333333339</v>
      </c>
      <c r="T167" s="8">
        <f t="shared" si="153"/>
        <v>8.3333333333333339</v>
      </c>
      <c r="U167" s="8">
        <f t="shared" si="153"/>
        <v>0</v>
      </c>
      <c r="V167" s="8">
        <f t="shared" si="153"/>
        <v>0</v>
      </c>
      <c r="W167" s="8">
        <f t="shared" si="153"/>
        <v>0</v>
      </c>
      <c r="X167" s="8">
        <f t="shared" si="153"/>
        <v>0</v>
      </c>
      <c r="Y167" s="8">
        <f t="shared" si="153"/>
        <v>0</v>
      </c>
      <c r="Z167" s="8">
        <f t="shared" si="153"/>
        <v>0</v>
      </c>
      <c r="AA167" s="8">
        <f t="shared" si="153"/>
        <v>0</v>
      </c>
      <c r="AB167" s="8">
        <f t="shared" si="153"/>
        <v>0</v>
      </c>
      <c r="AC167" s="8">
        <f t="shared" si="153"/>
        <v>0</v>
      </c>
      <c r="AD167" s="8">
        <f t="shared" si="153"/>
        <v>0</v>
      </c>
      <c r="AE167" s="43">
        <f t="shared" si="152"/>
        <v>0</v>
      </c>
    </row>
    <row r="168" spans="1:31">
      <c r="A168" s="7">
        <v>2023</v>
      </c>
      <c r="B168" s="8">
        <v>125</v>
      </c>
      <c r="C168" s="8"/>
      <c r="D168" s="8"/>
      <c r="E168" s="8"/>
      <c r="F168" s="8">
        <f t="shared" ref="F168:O177" si="154">IF(F$37&gt;$A168,IF(F$37-$A168&lt;=$G$7,$B168/$G$7,0),0)</f>
        <v>8.3333333333333339</v>
      </c>
      <c r="G168" s="8">
        <f t="shared" si="154"/>
        <v>8.3333333333333339</v>
      </c>
      <c r="H168" s="8">
        <f t="shared" si="154"/>
        <v>8.3333333333333339</v>
      </c>
      <c r="I168" s="8">
        <f t="shared" si="154"/>
        <v>8.3333333333333339</v>
      </c>
      <c r="J168" s="8">
        <f t="shared" si="154"/>
        <v>8.3333333333333339</v>
      </c>
      <c r="K168" s="8">
        <f t="shared" si="154"/>
        <v>8.3333333333333339</v>
      </c>
      <c r="L168" s="8">
        <f t="shared" si="154"/>
        <v>8.3333333333333339</v>
      </c>
      <c r="M168" s="8">
        <f t="shared" si="154"/>
        <v>8.3333333333333339</v>
      </c>
      <c r="N168" s="8">
        <f t="shared" si="154"/>
        <v>8.3333333333333339</v>
      </c>
      <c r="O168" s="8">
        <f t="shared" si="154"/>
        <v>8.3333333333333339</v>
      </c>
      <c r="P168" s="8">
        <f t="shared" ref="P168:AD177" si="155">IF(P$37&gt;$A168,IF(P$37-$A168&lt;=$G$7,$B168/$G$7,0),0)</f>
        <v>8.3333333333333339</v>
      </c>
      <c r="Q168" s="8">
        <f t="shared" si="155"/>
        <v>8.3333333333333339</v>
      </c>
      <c r="R168" s="8">
        <f t="shared" si="155"/>
        <v>8.3333333333333339</v>
      </c>
      <c r="S168" s="8">
        <f t="shared" si="155"/>
        <v>8.3333333333333339</v>
      </c>
      <c r="T168" s="8">
        <f t="shared" si="155"/>
        <v>8.3333333333333339</v>
      </c>
      <c r="U168" s="8">
        <f t="shared" si="155"/>
        <v>0</v>
      </c>
      <c r="V168" s="8">
        <f t="shared" si="155"/>
        <v>0</v>
      </c>
      <c r="W168" s="8">
        <f t="shared" si="155"/>
        <v>0</v>
      </c>
      <c r="X168" s="8">
        <f t="shared" si="155"/>
        <v>0</v>
      </c>
      <c r="Y168" s="8">
        <f t="shared" si="155"/>
        <v>0</v>
      </c>
      <c r="Z168" s="8">
        <f t="shared" si="155"/>
        <v>0</v>
      </c>
      <c r="AA168" s="8">
        <f t="shared" si="155"/>
        <v>0</v>
      </c>
      <c r="AB168" s="8">
        <f t="shared" si="155"/>
        <v>0</v>
      </c>
      <c r="AC168" s="8">
        <f t="shared" si="155"/>
        <v>0</v>
      </c>
      <c r="AD168" s="8">
        <f t="shared" si="155"/>
        <v>0</v>
      </c>
      <c r="AE168" s="43">
        <f t="shared" si="152"/>
        <v>0</v>
      </c>
    </row>
    <row r="169" spans="1:31">
      <c r="A169" s="7">
        <v>2024</v>
      </c>
      <c r="B169" s="8">
        <v>0</v>
      </c>
      <c r="C169" s="8"/>
      <c r="D169" s="8"/>
      <c r="E169" s="8"/>
      <c r="F169" s="8">
        <f t="shared" si="154"/>
        <v>0</v>
      </c>
      <c r="G169" s="8">
        <f t="shared" si="154"/>
        <v>0</v>
      </c>
      <c r="H169" s="8">
        <f t="shared" si="154"/>
        <v>0</v>
      </c>
      <c r="I169" s="8">
        <f t="shared" si="154"/>
        <v>0</v>
      </c>
      <c r="J169" s="8">
        <f t="shared" si="154"/>
        <v>0</v>
      </c>
      <c r="K169" s="8">
        <f t="shared" si="154"/>
        <v>0</v>
      </c>
      <c r="L169" s="8">
        <f t="shared" si="154"/>
        <v>0</v>
      </c>
      <c r="M169" s="8">
        <f t="shared" si="154"/>
        <v>0</v>
      </c>
      <c r="N169" s="8">
        <f t="shared" si="154"/>
        <v>0</v>
      </c>
      <c r="O169" s="8">
        <f t="shared" si="154"/>
        <v>0</v>
      </c>
      <c r="P169" s="8">
        <f t="shared" si="155"/>
        <v>0</v>
      </c>
      <c r="Q169" s="8">
        <f t="shared" si="155"/>
        <v>0</v>
      </c>
      <c r="R169" s="8">
        <f t="shared" si="155"/>
        <v>0</v>
      </c>
      <c r="S169" s="8">
        <f t="shared" si="155"/>
        <v>0</v>
      </c>
      <c r="T169" s="8">
        <f t="shared" si="155"/>
        <v>0</v>
      </c>
      <c r="U169" s="8">
        <f t="shared" si="155"/>
        <v>0</v>
      </c>
      <c r="V169" s="8">
        <f t="shared" si="155"/>
        <v>0</v>
      </c>
      <c r="W169" s="8">
        <f t="shared" si="155"/>
        <v>0</v>
      </c>
      <c r="X169" s="8">
        <f t="shared" si="155"/>
        <v>0</v>
      </c>
      <c r="Y169" s="8">
        <f t="shared" si="155"/>
        <v>0</v>
      </c>
      <c r="Z169" s="8">
        <f t="shared" si="155"/>
        <v>0</v>
      </c>
      <c r="AA169" s="8">
        <f t="shared" si="155"/>
        <v>0</v>
      </c>
      <c r="AB169" s="8">
        <f t="shared" si="155"/>
        <v>0</v>
      </c>
      <c r="AC169" s="8">
        <f t="shared" si="155"/>
        <v>0</v>
      </c>
      <c r="AD169" s="8">
        <f t="shared" si="155"/>
        <v>0</v>
      </c>
      <c r="AE169" s="43">
        <f t="shared" si="152"/>
        <v>0</v>
      </c>
    </row>
    <row r="170" spans="1:31">
      <c r="A170" s="7">
        <v>2025</v>
      </c>
      <c r="B170" s="8">
        <v>0</v>
      </c>
      <c r="C170" s="8"/>
      <c r="D170" s="8"/>
      <c r="E170" s="8"/>
      <c r="F170" s="8">
        <f t="shared" si="154"/>
        <v>0</v>
      </c>
      <c r="G170" s="8">
        <f t="shared" si="154"/>
        <v>0</v>
      </c>
      <c r="H170" s="8">
        <f t="shared" si="154"/>
        <v>0</v>
      </c>
      <c r="I170" s="8">
        <f t="shared" si="154"/>
        <v>0</v>
      </c>
      <c r="J170" s="8">
        <f t="shared" si="154"/>
        <v>0</v>
      </c>
      <c r="K170" s="8">
        <f t="shared" si="154"/>
        <v>0</v>
      </c>
      <c r="L170" s="8">
        <f t="shared" si="154"/>
        <v>0</v>
      </c>
      <c r="M170" s="8">
        <f t="shared" si="154"/>
        <v>0</v>
      </c>
      <c r="N170" s="8">
        <f t="shared" si="154"/>
        <v>0</v>
      </c>
      <c r="O170" s="8">
        <f t="shared" si="154"/>
        <v>0</v>
      </c>
      <c r="P170" s="8">
        <f t="shared" si="155"/>
        <v>0</v>
      </c>
      <c r="Q170" s="8">
        <f t="shared" si="155"/>
        <v>0</v>
      </c>
      <c r="R170" s="8">
        <f t="shared" si="155"/>
        <v>0</v>
      </c>
      <c r="S170" s="8">
        <f t="shared" si="155"/>
        <v>0</v>
      </c>
      <c r="T170" s="8">
        <f t="shared" si="155"/>
        <v>0</v>
      </c>
      <c r="U170" s="8">
        <f t="shared" si="155"/>
        <v>0</v>
      </c>
      <c r="V170" s="8">
        <f t="shared" si="155"/>
        <v>0</v>
      </c>
      <c r="W170" s="8">
        <f t="shared" si="155"/>
        <v>0</v>
      </c>
      <c r="X170" s="8">
        <f t="shared" si="155"/>
        <v>0</v>
      </c>
      <c r="Y170" s="8">
        <f t="shared" si="155"/>
        <v>0</v>
      </c>
      <c r="Z170" s="8">
        <f t="shared" si="155"/>
        <v>0</v>
      </c>
      <c r="AA170" s="8">
        <f t="shared" si="155"/>
        <v>0</v>
      </c>
      <c r="AB170" s="8">
        <f t="shared" si="155"/>
        <v>0</v>
      </c>
      <c r="AC170" s="8">
        <f t="shared" si="155"/>
        <v>0</v>
      </c>
      <c r="AD170" s="8">
        <f t="shared" si="155"/>
        <v>0</v>
      </c>
      <c r="AE170" s="43">
        <f t="shared" si="152"/>
        <v>0</v>
      </c>
    </row>
    <row r="171" spans="1:31">
      <c r="A171" s="7">
        <v>2026</v>
      </c>
      <c r="B171" s="8">
        <v>0</v>
      </c>
      <c r="C171" s="8"/>
      <c r="D171" s="8"/>
      <c r="E171" s="8"/>
      <c r="F171" s="8">
        <f t="shared" si="154"/>
        <v>0</v>
      </c>
      <c r="G171" s="8">
        <f t="shared" si="154"/>
        <v>0</v>
      </c>
      <c r="H171" s="8">
        <f t="shared" si="154"/>
        <v>0</v>
      </c>
      <c r="I171" s="8">
        <f t="shared" si="154"/>
        <v>0</v>
      </c>
      <c r="J171" s="8">
        <f t="shared" si="154"/>
        <v>0</v>
      </c>
      <c r="K171" s="8">
        <f t="shared" si="154"/>
        <v>0</v>
      </c>
      <c r="L171" s="8">
        <f t="shared" si="154"/>
        <v>0</v>
      </c>
      <c r="M171" s="8">
        <f t="shared" si="154"/>
        <v>0</v>
      </c>
      <c r="N171" s="8">
        <f t="shared" si="154"/>
        <v>0</v>
      </c>
      <c r="O171" s="8">
        <f t="shared" si="154"/>
        <v>0</v>
      </c>
      <c r="P171" s="8">
        <f t="shared" si="155"/>
        <v>0</v>
      </c>
      <c r="Q171" s="8">
        <f t="shared" si="155"/>
        <v>0</v>
      </c>
      <c r="R171" s="8">
        <f t="shared" si="155"/>
        <v>0</v>
      </c>
      <c r="S171" s="8">
        <f t="shared" si="155"/>
        <v>0</v>
      </c>
      <c r="T171" s="8">
        <f t="shared" si="155"/>
        <v>0</v>
      </c>
      <c r="U171" s="8">
        <f t="shared" si="155"/>
        <v>0</v>
      </c>
      <c r="V171" s="8">
        <f t="shared" si="155"/>
        <v>0</v>
      </c>
      <c r="W171" s="8">
        <f t="shared" si="155"/>
        <v>0</v>
      </c>
      <c r="X171" s="8">
        <f t="shared" si="155"/>
        <v>0</v>
      </c>
      <c r="Y171" s="8">
        <f t="shared" si="155"/>
        <v>0</v>
      </c>
      <c r="Z171" s="8">
        <f t="shared" si="155"/>
        <v>0</v>
      </c>
      <c r="AA171" s="8">
        <f t="shared" si="155"/>
        <v>0</v>
      </c>
      <c r="AB171" s="8">
        <f t="shared" si="155"/>
        <v>0</v>
      </c>
      <c r="AC171" s="8">
        <f t="shared" si="155"/>
        <v>0</v>
      </c>
      <c r="AD171" s="8">
        <f t="shared" si="155"/>
        <v>0</v>
      </c>
      <c r="AE171" s="43">
        <f t="shared" si="152"/>
        <v>0</v>
      </c>
    </row>
    <row r="172" spans="1:31">
      <c r="A172" s="7">
        <v>2027</v>
      </c>
      <c r="B172" s="8">
        <v>0</v>
      </c>
      <c r="C172" s="8"/>
      <c r="D172" s="8"/>
      <c r="E172" s="8"/>
      <c r="F172" s="8">
        <f t="shared" si="154"/>
        <v>0</v>
      </c>
      <c r="G172" s="8">
        <f t="shared" si="154"/>
        <v>0</v>
      </c>
      <c r="H172" s="8">
        <f t="shared" si="154"/>
        <v>0</v>
      </c>
      <c r="I172" s="8">
        <f t="shared" si="154"/>
        <v>0</v>
      </c>
      <c r="J172" s="8">
        <f t="shared" si="154"/>
        <v>0</v>
      </c>
      <c r="K172" s="8">
        <f t="shared" si="154"/>
        <v>0</v>
      </c>
      <c r="L172" s="8">
        <f t="shared" si="154"/>
        <v>0</v>
      </c>
      <c r="M172" s="8">
        <f t="shared" si="154"/>
        <v>0</v>
      </c>
      <c r="N172" s="8">
        <f t="shared" si="154"/>
        <v>0</v>
      </c>
      <c r="O172" s="8">
        <f t="shared" si="154"/>
        <v>0</v>
      </c>
      <c r="P172" s="8">
        <f t="shared" si="155"/>
        <v>0</v>
      </c>
      <c r="Q172" s="8">
        <f t="shared" si="155"/>
        <v>0</v>
      </c>
      <c r="R172" s="8">
        <f t="shared" si="155"/>
        <v>0</v>
      </c>
      <c r="S172" s="8">
        <f t="shared" si="155"/>
        <v>0</v>
      </c>
      <c r="T172" s="8">
        <f t="shared" si="155"/>
        <v>0</v>
      </c>
      <c r="U172" s="8">
        <f t="shared" si="155"/>
        <v>0</v>
      </c>
      <c r="V172" s="8">
        <f t="shared" si="155"/>
        <v>0</v>
      </c>
      <c r="W172" s="8">
        <f t="shared" si="155"/>
        <v>0</v>
      </c>
      <c r="X172" s="8">
        <f t="shared" si="155"/>
        <v>0</v>
      </c>
      <c r="Y172" s="8">
        <f t="shared" si="155"/>
        <v>0</v>
      </c>
      <c r="Z172" s="8">
        <f t="shared" si="155"/>
        <v>0</v>
      </c>
      <c r="AA172" s="8">
        <f t="shared" si="155"/>
        <v>0</v>
      </c>
      <c r="AB172" s="8">
        <f t="shared" si="155"/>
        <v>0</v>
      </c>
      <c r="AC172" s="8">
        <f t="shared" si="155"/>
        <v>0</v>
      </c>
      <c r="AD172" s="8">
        <f t="shared" si="155"/>
        <v>0</v>
      </c>
      <c r="AE172" s="43">
        <f t="shared" si="152"/>
        <v>0</v>
      </c>
    </row>
    <row r="173" spans="1:31">
      <c r="A173" s="7">
        <v>2028</v>
      </c>
      <c r="B173" s="8">
        <v>0</v>
      </c>
      <c r="C173" s="8"/>
      <c r="D173" s="8"/>
      <c r="E173" s="8"/>
      <c r="F173" s="8">
        <f t="shared" si="154"/>
        <v>0</v>
      </c>
      <c r="G173" s="8">
        <f t="shared" si="154"/>
        <v>0</v>
      </c>
      <c r="H173" s="8">
        <f t="shared" si="154"/>
        <v>0</v>
      </c>
      <c r="I173" s="8">
        <f t="shared" si="154"/>
        <v>0</v>
      </c>
      <c r="J173" s="8">
        <f t="shared" si="154"/>
        <v>0</v>
      </c>
      <c r="K173" s="8">
        <f t="shared" si="154"/>
        <v>0</v>
      </c>
      <c r="L173" s="8">
        <f t="shared" si="154"/>
        <v>0</v>
      </c>
      <c r="M173" s="8">
        <f t="shared" si="154"/>
        <v>0</v>
      </c>
      <c r="N173" s="8">
        <f t="shared" si="154"/>
        <v>0</v>
      </c>
      <c r="O173" s="8">
        <f t="shared" si="154"/>
        <v>0</v>
      </c>
      <c r="P173" s="8">
        <f t="shared" si="155"/>
        <v>0</v>
      </c>
      <c r="Q173" s="8">
        <f t="shared" si="155"/>
        <v>0</v>
      </c>
      <c r="R173" s="8">
        <f t="shared" si="155"/>
        <v>0</v>
      </c>
      <c r="S173" s="8">
        <f t="shared" si="155"/>
        <v>0</v>
      </c>
      <c r="T173" s="8">
        <f t="shared" si="155"/>
        <v>0</v>
      </c>
      <c r="U173" s="8">
        <f t="shared" si="155"/>
        <v>0</v>
      </c>
      <c r="V173" s="8">
        <f t="shared" si="155"/>
        <v>0</v>
      </c>
      <c r="W173" s="8">
        <f t="shared" si="155"/>
        <v>0</v>
      </c>
      <c r="X173" s="8">
        <f t="shared" si="155"/>
        <v>0</v>
      </c>
      <c r="Y173" s="8">
        <f t="shared" si="155"/>
        <v>0</v>
      </c>
      <c r="Z173" s="8">
        <f t="shared" si="155"/>
        <v>0</v>
      </c>
      <c r="AA173" s="8">
        <f t="shared" si="155"/>
        <v>0</v>
      </c>
      <c r="AB173" s="8">
        <f t="shared" si="155"/>
        <v>0</v>
      </c>
      <c r="AC173" s="8">
        <f t="shared" si="155"/>
        <v>0</v>
      </c>
      <c r="AD173" s="8">
        <f t="shared" si="155"/>
        <v>0</v>
      </c>
      <c r="AE173" s="43">
        <f t="shared" si="152"/>
        <v>0</v>
      </c>
    </row>
    <row r="174" spans="1:31">
      <c r="A174" s="7">
        <v>2029</v>
      </c>
      <c r="B174" s="8">
        <v>0</v>
      </c>
      <c r="C174" s="8"/>
      <c r="D174" s="8"/>
      <c r="E174" s="8"/>
      <c r="F174" s="8">
        <f t="shared" si="154"/>
        <v>0</v>
      </c>
      <c r="G174" s="8">
        <f t="shared" si="154"/>
        <v>0</v>
      </c>
      <c r="H174" s="8">
        <f t="shared" si="154"/>
        <v>0</v>
      </c>
      <c r="I174" s="8">
        <f t="shared" si="154"/>
        <v>0</v>
      </c>
      <c r="J174" s="8">
        <f t="shared" si="154"/>
        <v>0</v>
      </c>
      <c r="K174" s="8">
        <f t="shared" si="154"/>
        <v>0</v>
      </c>
      <c r="L174" s="8">
        <f t="shared" si="154"/>
        <v>0</v>
      </c>
      <c r="M174" s="8">
        <f t="shared" si="154"/>
        <v>0</v>
      </c>
      <c r="N174" s="8">
        <f t="shared" si="154"/>
        <v>0</v>
      </c>
      <c r="O174" s="8">
        <f t="shared" si="154"/>
        <v>0</v>
      </c>
      <c r="P174" s="8">
        <f t="shared" si="155"/>
        <v>0</v>
      </c>
      <c r="Q174" s="8">
        <f t="shared" si="155"/>
        <v>0</v>
      </c>
      <c r="R174" s="8">
        <f t="shared" si="155"/>
        <v>0</v>
      </c>
      <c r="S174" s="8">
        <f t="shared" si="155"/>
        <v>0</v>
      </c>
      <c r="T174" s="8">
        <f t="shared" si="155"/>
        <v>0</v>
      </c>
      <c r="U174" s="8">
        <f t="shared" si="155"/>
        <v>0</v>
      </c>
      <c r="V174" s="8">
        <f t="shared" si="155"/>
        <v>0</v>
      </c>
      <c r="W174" s="8">
        <f t="shared" si="155"/>
        <v>0</v>
      </c>
      <c r="X174" s="8">
        <f t="shared" si="155"/>
        <v>0</v>
      </c>
      <c r="Y174" s="8">
        <f t="shared" si="155"/>
        <v>0</v>
      </c>
      <c r="Z174" s="8">
        <f t="shared" si="155"/>
        <v>0</v>
      </c>
      <c r="AA174" s="8">
        <f t="shared" si="155"/>
        <v>0</v>
      </c>
      <c r="AB174" s="8">
        <f t="shared" si="155"/>
        <v>0</v>
      </c>
      <c r="AC174" s="8">
        <f t="shared" si="155"/>
        <v>0</v>
      </c>
      <c r="AD174" s="8">
        <f t="shared" si="155"/>
        <v>0</v>
      </c>
      <c r="AE174" s="43">
        <f t="shared" si="152"/>
        <v>0</v>
      </c>
    </row>
    <row r="175" spans="1:31">
      <c r="A175" s="7">
        <v>2030</v>
      </c>
      <c r="B175" s="8">
        <v>0</v>
      </c>
      <c r="C175" s="8"/>
      <c r="D175" s="8"/>
      <c r="E175" s="8"/>
      <c r="F175" s="8">
        <f t="shared" si="154"/>
        <v>0</v>
      </c>
      <c r="G175" s="8">
        <f t="shared" si="154"/>
        <v>0</v>
      </c>
      <c r="H175" s="8">
        <f t="shared" si="154"/>
        <v>0</v>
      </c>
      <c r="I175" s="8">
        <f t="shared" si="154"/>
        <v>0</v>
      </c>
      <c r="J175" s="8">
        <f t="shared" si="154"/>
        <v>0</v>
      </c>
      <c r="K175" s="8">
        <f t="shared" si="154"/>
        <v>0</v>
      </c>
      <c r="L175" s="8">
        <f t="shared" si="154"/>
        <v>0</v>
      </c>
      <c r="M175" s="8">
        <f t="shared" si="154"/>
        <v>0</v>
      </c>
      <c r="N175" s="8">
        <f t="shared" si="154"/>
        <v>0</v>
      </c>
      <c r="O175" s="8">
        <f t="shared" si="154"/>
        <v>0</v>
      </c>
      <c r="P175" s="8">
        <f t="shared" si="155"/>
        <v>0</v>
      </c>
      <c r="Q175" s="8">
        <f t="shared" si="155"/>
        <v>0</v>
      </c>
      <c r="R175" s="8">
        <f t="shared" si="155"/>
        <v>0</v>
      </c>
      <c r="S175" s="8">
        <f t="shared" si="155"/>
        <v>0</v>
      </c>
      <c r="T175" s="8">
        <f t="shared" si="155"/>
        <v>0</v>
      </c>
      <c r="U175" s="8">
        <f t="shared" si="155"/>
        <v>0</v>
      </c>
      <c r="V175" s="8">
        <f t="shared" si="155"/>
        <v>0</v>
      </c>
      <c r="W175" s="8">
        <f t="shared" si="155"/>
        <v>0</v>
      </c>
      <c r="X175" s="8">
        <f t="shared" si="155"/>
        <v>0</v>
      </c>
      <c r="Y175" s="8">
        <f t="shared" si="155"/>
        <v>0</v>
      </c>
      <c r="Z175" s="8">
        <f t="shared" si="155"/>
        <v>0</v>
      </c>
      <c r="AA175" s="8">
        <f t="shared" si="155"/>
        <v>0</v>
      </c>
      <c r="AB175" s="8">
        <f t="shared" si="155"/>
        <v>0</v>
      </c>
      <c r="AC175" s="8">
        <f t="shared" si="155"/>
        <v>0</v>
      </c>
      <c r="AD175" s="8">
        <f t="shared" si="155"/>
        <v>0</v>
      </c>
      <c r="AE175" s="43">
        <f t="shared" si="152"/>
        <v>0</v>
      </c>
    </row>
    <row r="176" spans="1:31">
      <c r="A176" s="7">
        <v>2031</v>
      </c>
      <c r="B176" s="8">
        <v>0</v>
      </c>
      <c r="C176" s="8"/>
      <c r="D176" s="8"/>
      <c r="E176" s="8"/>
      <c r="F176" s="8">
        <f t="shared" si="154"/>
        <v>0</v>
      </c>
      <c r="G176" s="8">
        <f t="shared" si="154"/>
        <v>0</v>
      </c>
      <c r="H176" s="8">
        <f t="shared" si="154"/>
        <v>0</v>
      </c>
      <c r="I176" s="8">
        <f t="shared" si="154"/>
        <v>0</v>
      </c>
      <c r="J176" s="8">
        <f t="shared" si="154"/>
        <v>0</v>
      </c>
      <c r="K176" s="8">
        <f t="shared" si="154"/>
        <v>0</v>
      </c>
      <c r="L176" s="8">
        <f t="shared" si="154"/>
        <v>0</v>
      </c>
      <c r="M176" s="8">
        <f t="shared" si="154"/>
        <v>0</v>
      </c>
      <c r="N176" s="8">
        <f t="shared" si="154"/>
        <v>0</v>
      </c>
      <c r="O176" s="8">
        <f t="shared" si="154"/>
        <v>0</v>
      </c>
      <c r="P176" s="8">
        <f t="shared" si="155"/>
        <v>0</v>
      </c>
      <c r="Q176" s="8">
        <f t="shared" si="155"/>
        <v>0</v>
      </c>
      <c r="R176" s="8">
        <f t="shared" si="155"/>
        <v>0</v>
      </c>
      <c r="S176" s="8">
        <f t="shared" si="155"/>
        <v>0</v>
      </c>
      <c r="T176" s="8">
        <f t="shared" si="155"/>
        <v>0</v>
      </c>
      <c r="U176" s="8">
        <f t="shared" si="155"/>
        <v>0</v>
      </c>
      <c r="V176" s="8">
        <f t="shared" si="155"/>
        <v>0</v>
      </c>
      <c r="W176" s="8">
        <f t="shared" si="155"/>
        <v>0</v>
      </c>
      <c r="X176" s="8">
        <f t="shared" si="155"/>
        <v>0</v>
      </c>
      <c r="Y176" s="8">
        <f t="shared" si="155"/>
        <v>0</v>
      </c>
      <c r="Z176" s="8">
        <f t="shared" si="155"/>
        <v>0</v>
      </c>
      <c r="AA176" s="8">
        <f t="shared" si="155"/>
        <v>0</v>
      </c>
      <c r="AB176" s="8">
        <f t="shared" si="155"/>
        <v>0</v>
      </c>
      <c r="AC176" s="8">
        <f t="shared" si="155"/>
        <v>0</v>
      </c>
      <c r="AD176" s="8">
        <f t="shared" si="155"/>
        <v>0</v>
      </c>
      <c r="AE176" s="43">
        <f t="shared" si="152"/>
        <v>0</v>
      </c>
    </row>
    <row r="177" spans="1:31">
      <c r="A177" s="7">
        <v>2032</v>
      </c>
      <c r="B177" s="8">
        <v>0</v>
      </c>
      <c r="C177" s="8"/>
      <c r="D177" s="8"/>
      <c r="E177" s="8"/>
      <c r="F177" s="8">
        <f t="shared" si="154"/>
        <v>0</v>
      </c>
      <c r="G177" s="8">
        <f t="shared" si="154"/>
        <v>0</v>
      </c>
      <c r="H177" s="8">
        <f t="shared" si="154"/>
        <v>0</v>
      </c>
      <c r="I177" s="8">
        <f t="shared" si="154"/>
        <v>0</v>
      </c>
      <c r="J177" s="8">
        <f t="shared" si="154"/>
        <v>0</v>
      </c>
      <c r="K177" s="8">
        <f t="shared" si="154"/>
        <v>0</v>
      </c>
      <c r="L177" s="8">
        <f t="shared" si="154"/>
        <v>0</v>
      </c>
      <c r="M177" s="8">
        <f t="shared" si="154"/>
        <v>0</v>
      </c>
      <c r="N177" s="8">
        <f t="shared" si="154"/>
        <v>0</v>
      </c>
      <c r="O177" s="8">
        <f t="shared" si="154"/>
        <v>0</v>
      </c>
      <c r="P177" s="8">
        <f t="shared" si="155"/>
        <v>0</v>
      </c>
      <c r="Q177" s="8">
        <f t="shared" si="155"/>
        <v>0</v>
      </c>
      <c r="R177" s="8">
        <f t="shared" si="155"/>
        <v>0</v>
      </c>
      <c r="S177" s="8">
        <f t="shared" si="155"/>
        <v>0</v>
      </c>
      <c r="T177" s="8">
        <f t="shared" si="155"/>
        <v>0</v>
      </c>
      <c r="U177" s="8">
        <f t="shared" si="155"/>
        <v>0</v>
      </c>
      <c r="V177" s="8">
        <f t="shared" si="155"/>
        <v>0</v>
      </c>
      <c r="W177" s="8">
        <f t="shared" si="155"/>
        <v>0</v>
      </c>
      <c r="X177" s="8">
        <f t="shared" si="155"/>
        <v>0</v>
      </c>
      <c r="Y177" s="8">
        <f t="shared" si="155"/>
        <v>0</v>
      </c>
      <c r="Z177" s="8">
        <f t="shared" si="155"/>
        <v>0</v>
      </c>
      <c r="AA177" s="8">
        <f t="shared" si="155"/>
        <v>0</v>
      </c>
      <c r="AB177" s="8">
        <f t="shared" si="155"/>
        <v>0</v>
      </c>
      <c r="AC177" s="8">
        <f t="shared" si="155"/>
        <v>0</v>
      </c>
      <c r="AD177" s="8">
        <f t="shared" si="155"/>
        <v>0</v>
      </c>
      <c r="AE177" s="43">
        <f t="shared" si="152"/>
        <v>0</v>
      </c>
    </row>
    <row r="178" spans="1:31">
      <c r="A178" s="7">
        <v>2033</v>
      </c>
      <c r="B178" s="8">
        <v>0</v>
      </c>
      <c r="C178" s="8"/>
      <c r="D178" s="8"/>
      <c r="E178" s="8"/>
      <c r="F178" s="8">
        <f t="shared" ref="F178:O187" si="156">IF(F$37&gt;$A178,IF(F$37-$A178&lt;=$G$7,$B178/$G$7,0),0)</f>
        <v>0</v>
      </c>
      <c r="G178" s="8">
        <f t="shared" si="156"/>
        <v>0</v>
      </c>
      <c r="H178" s="8">
        <f t="shared" si="156"/>
        <v>0</v>
      </c>
      <c r="I178" s="8">
        <f t="shared" si="156"/>
        <v>0</v>
      </c>
      <c r="J178" s="8">
        <f t="shared" si="156"/>
        <v>0</v>
      </c>
      <c r="K178" s="8">
        <f t="shared" si="156"/>
        <v>0</v>
      </c>
      <c r="L178" s="8">
        <f t="shared" si="156"/>
        <v>0</v>
      </c>
      <c r="M178" s="8">
        <f t="shared" si="156"/>
        <v>0</v>
      </c>
      <c r="N178" s="8">
        <f t="shared" si="156"/>
        <v>0</v>
      </c>
      <c r="O178" s="8">
        <f t="shared" si="156"/>
        <v>0</v>
      </c>
      <c r="P178" s="8">
        <f t="shared" ref="P178:AD187" si="157">IF(P$37&gt;$A178,IF(P$37-$A178&lt;=$G$7,$B178/$G$7,0),0)</f>
        <v>0</v>
      </c>
      <c r="Q178" s="8">
        <f t="shared" si="157"/>
        <v>0</v>
      </c>
      <c r="R178" s="8">
        <f t="shared" si="157"/>
        <v>0</v>
      </c>
      <c r="S178" s="8">
        <f t="shared" si="157"/>
        <v>0</v>
      </c>
      <c r="T178" s="8">
        <f t="shared" si="157"/>
        <v>0</v>
      </c>
      <c r="U178" s="8">
        <f t="shared" si="157"/>
        <v>0</v>
      </c>
      <c r="V178" s="8">
        <f t="shared" si="157"/>
        <v>0</v>
      </c>
      <c r="W178" s="8">
        <f t="shared" si="157"/>
        <v>0</v>
      </c>
      <c r="X178" s="8">
        <f t="shared" si="157"/>
        <v>0</v>
      </c>
      <c r="Y178" s="8">
        <f t="shared" si="157"/>
        <v>0</v>
      </c>
      <c r="Z178" s="8">
        <f t="shared" si="157"/>
        <v>0</v>
      </c>
      <c r="AA178" s="8">
        <f t="shared" si="157"/>
        <v>0</v>
      </c>
      <c r="AB178" s="8">
        <f t="shared" si="157"/>
        <v>0</v>
      </c>
      <c r="AC178" s="8">
        <f t="shared" si="157"/>
        <v>0</v>
      </c>
      <c r="AD178" s="8">
        <f t="shared" si="157"/>
        <v>0</v>
      </c>
      <c r="AE178" s="43">
        <f t="shared" si="152"/>
        <v>0</v>
      </c>
    </row>
    <row r="179" spans="1:31">
      <c r="A179" s="7">
        <v>2034</v>
      </c>
      <c r="B179" s="8">
        <v>0</v>
      </c>
      <c r="C179" s="8"/>
      <c r="D179" s="8"/>
      <c r="E179" s="8"/>
      <c r="F179" s="8">
        <f t="shared" si="156"/>
        <v>0</v>
      </c>
      <c r="G179" s="8">
        <f t="shared" si="156"/>
        <v>0</v>
      </c>
      <c r="H179" s="8">
        <f t="shared" si="156"/>
        <v>0</v>
      </c>
      <c r="I179" s="8">
        <f t="shared" si="156"/>
        <v>0</v>
      </c>
      <c r="J179" s="8">
        <f t="shared" si="156"/>
        <v>0</v>
      </c>
      <c r="K179" s="8">
        <f t="shared" si="156"/>
        <v>0</v>
      </c>
      <c r="L179" s="8">
        <f t="shared" si="156"/>
        <v>0</v>
      </c>
      <c r="M179" s="8">
        <f t="shared" si="156"/>
        <v>0</v>
      </c>
      <c r="N179" s="8">
        <f t="shared" si="156"/>
        <v>0</v>
      </c>
      <c r="O179" s="8">
        <f t="shared" si="156"/>
        <v>0</v>
      </c>
      <c r="P179" s="8">
        <f t="shared" si="157"/>
        <v>0</v>
      </c>
      <c r="Q179" s="8">
        <f t="shared" si="157"/>
        <v>0</v>
      </c>
      <c r="R179" s="8">
        <f t="shared" si="157"/>
        <v>0</v>
      </c>
      <c r="S179" s="8">
        <f t="shared" si="157"/>
        <v>0</v>
      </c>
      <c r="T179" s="8">
        <f t="shared" si="157"/>
        <v>0</v>
      </c>
      <c r="U179" s="8">
        <f t="shared" si="157"/>
        <v>0</v>
      </c>
      <c r="V179" s="8">
        <f t="shared" si="157"/>
        <v>0</v>
      </c>
      <c r="W179" s="8">
        <f t="shared" si="157"/>
        <v>0</v>
      </c>
      <c r="X179" s="8">
        <f t="shared" si="157"/>
        <v>0</v>
      </c>
      <c r="Y179" s="8">
        <f t="shared" si="157"/>
        <v>0</v>
      </c>
      <c r="Z179" s="8">
        <f t="shared" si="157"/>
        <v>0</v>
      </c>
      <c r="AA179" s="8">
        <f t="shared" si="157"/>
        <v>0</v>
      </c>
      <c r="AB179" s="8">
        <f t="shared" si="157"/>
        <v>0</v>
      </c>
      <c r="AC179" s="8">
        <f t="shared" si="157"/>
        <v>0</v>
      </c>
      <c r="AD179" s="8">
        <f t="shared" si="157"/>
        <v>0</v>
      </c>
      <c r="AE179" s="43">
        <f t="shared" si="152"/>
        <v>0</v>
      </c>
    </row>
    <row r="180" spans="1:31">
      <c r="A180" s="7">
        <v>2035</v>
      </c>
      <c r="B180" s="8">
        <v>0</v>
      </c>
      <c r="C180" s="8"/>
      <c r="D180" s="8"/>
      <c r="E180" s="8"/>
      <c r="F180" s="8">
        <f t="shared" si="156"/>
        <v>0</v>
      </c>
      <c r="G180" s="8">
        <f t="shared" si="156"/>
        <v>0</v>
      </c>
      <c r="H180" s="8">
        <f t="shared" si="156"/>
        <v>0</v>
      </c>
      <c r="I180" s="8">
        <f t="shared" si="156"/>
        <v>0</v>
      </c>
      <c r="J180" s="8">
        <f t="shared" si="156"/>
        <v>0</v>
      </c>
      <c r="K180" s="8">
        <f t="shared" si="156"/>
        <v>0</v>
      </c>
      <c r="L180" s="8">
        <f t="shared" si="156"/>
        <v>0</v>
      </c>
      <c r="M180" s="8">
        <f t="shared" si="156"/>
        <v>0</v>
      </c>
      <c r="N180" s="8">
        <f t="shared" si="156"/>
        <v>0</v>
      </c>
      <c r="O180" s="8">
        <f t="shared" si="156"/>
        <v>0</v>
      </c>
      <c r="P180" s="8">
        <f t="shared" si="157"/>
        <v>0</v>
      </c>
      <c r="Q180" s="8">
        <f t="shared" si="157"/>
        <v>0</v>
      </c>
      <c r="R180" s="8">
        <f t="shared" si="157"/>
        <v>0</v>
      </c>
      <c r="S180" s="8">
        <f t="shared" si="157"/>
        <v>0</v>
      </c>
      <c r="T180" s="8">
        <f t="shared" si="157"/>
        <v>0</v>
      </c>
      <c r="U180" s="8">
        <f t="shared" si="157"/>
        <v>0</v>
      </c>
      <c r="V180" s="8">
        <f t="shared" si="157"/>
        <v>0</v>
      </c>
      <c r="W180" s="8">
        <f t="shared" si="157"/>
        <v>0</v>
      </c>
      <c r="X180" s="8">
        <f t="shared" si="157"/>
        <v>0</v>
      </c>
      <c r="Y180" s="8">
        <f t="shared" si="157"/>
        <v>0</v>
      </c>
      <c r="Z180" s="8">
        <f t="shared" si="157"/>
        <v>0</v>
      </c>
      <c r="AA180" s="8">
        <f t="shared" si="157"/>
        <v>0</v>
      </c>
      <c r="AB180" s="8">
        <f t="shared" si="157"/>
        <v>0</v>
      </c>
      <c r="AC180" s="8">
        <f t="shared" si="157"/>
        <v>0</v>
      </c>
      <c r="AD180" s="8">
        <f t="shared" si="157"/>
        <v>0</v>
      </c>
      <c r="AE180" s="43">
        <f t="shared" si="152"/>
        <v>0</v>
      </c>
    </row>
    <row r="181" spans="1:31">
      <c r="A181" s="7">
        <v>2036</v>
      </c>
      <c r="B181" s="8">
        <v>0</v>
      </c>
      <c r="C181" s="8"/>
      <c r="D181" s="8"/>
      <c r="E181" s="8"/>
      <c r="F181" s="8">
        <f t="shared" si="156"/>
        <v>0</v>
      </c>
      <c r="G181" s="8">
        <f t="shared" si="156"/>
        <v>0</v>
      </c>
      <c r="H181" s="8">
        <f t="shared" si="156"/>
        <v>0</v>
      </c>
      <c r="I181" s="8">
        <f t="shared" si="156"/>
        <v>0</v>
      </c>
      <c r="J181" s="8">
        <f t="shared" si="156"/>
        <v>0</v>
      </c>
      <c r="K181" s="8">
        <f t="shared" si="156"/>
        <v>0</v>
      </c>
      <c r="L181" s="8">
        <f t="shared" si="156"/>
        <v>0</v>
      </c>
      <c r="M181" s="8">
        <f t="shared" si="156"/>
        <v>0</v>
      </c>
      <c r="N181" s="8">
        <f t="shared" si="156"/>
        <v>0</v>
      </c>
      <c r="O181" s="8">
        <f t="shared" si="156"/>
        <v>0</v>
      </c>
      <c r="P181" s="8">
        <f t="shared" si="157"/>
        <v>0</v>
      </c>
      <c r="Q181" s="8">
        <f t="shared" si="157"/>
        <v>0</v>
      </c>
      <c r="R181" s="8">
        <f t="shared" si="157"/>
        <v>0</v>
      </c>
      <c r="S181" s="8">
        <f t="shared" si="157"/>
        <v>0</v>
      </c>
      <c r="T181" s="8">
        <f t="shared" si="157"/>
        <v>0</v>
      </c>
      <c r="U181" s="8">
        <f t="shared" si="157"/>
        <v>0</v>
      </c>
      <c r="V181" s="8">
        <f t="shared" si="157"/>
        <v>0</v>
      </c>
      <c r="W181" s="8">
        <f t="shared" si="157"/>
        <v>0</v>
      </c>
      <c r="X181" s="8">
        <f t="shared" si="157"/>
        <v>0</v>
      </c>
      <c r="Y181" s="8">
        <f t="shared" si="157"/>
        <v>0</v>
      </c>
      <c r="Z181" s="8">
        <f t="shared" si="157"/>
        <v>0</v>
      </c>
      <c r="AA181" s="8">
        <f t="shared" si="157"/>
        <v>0</v>
      </c>
      <c r="AB181" s="8">
        <f t="shared" si="157"/>
        <v>0</v>
      </c>
      <c r="AC181" s="8">
        <f t="shared" si="157"/>
        <v>0</v>
      </c>
      <c r="AD181" s="8">
        <f t="shared" si="157"/>
        <v>0</v>
      </c>
      <c r="AE181" s="43">
        <f t="shared" si="152"/>
        <v>0</v>
      </c>
    </row>
    <row r="182" spans="1:31">
      <c r="A182" s="7">
        <v>2037</v>
      </c>
      <c r="B182" s="8">
        <v>0</v>
      </c>
      <c r="C182" s="8"/>
      <c r="D182" s="8"/>
      <c r="E182" s="8"/>
      <c r="F182" s="8">
        <f t="shared" si="156"/>
        <v>0</v>
      </c>
      <c r="G182" s="8">
        <f t="shared" si="156"/>
        <v>0</v>
      </c>
      <c r="H182" s="8">
        <f t="shared" si="156"/>
        <v>0</v>
      </c>
      <c r="I182" s="8">
        <f t="shared" si="156"/>
        <v>0</v>
      </c>
      <c r="J182" s="8">
        <f t="shared" si="156"/>
        <v>0</v>
      </c>
      <c r="K182" s="8">
        <f t="shared" si="156"/>
        <v>0</v>
      </c>
      <c r="L182" s="8">
        <f t="shared" si="156"/>
        <v>0</v>
      </c>
      <c r="M182" s="8">
        <f t="shared" si="156"/>
        <v>0</v>
      </c>
      <c r="N182" s="8">
        <f t="shared" si="156"/>
        <v>0</v>
      </c>
      <c r="O182" s="8">
        <f t="shared" si="156"/>
        <v>0</v>
      </c>
      <c r="P182" s="8">
        <f t="shared" si="157"/>
        <v>0</v>
      </c>
      <c r="Q182" s="8">
        <f t="shared" si="157"/>
        <v>0</v>
      </c>
      <c r="R182" s="8">
        <f t="shared" si="157"/>
        <v>0</v>
      </c>
      <c r="S182" s="8">
        <f t="shared" si="157"/>
        <v>0</v>
      </c>
      <c r="T182" s="8">
        <f t="shared" si="157"/>
        <v>0</v>
      </c>
      <c r="U182" s="8">
        <f t="shared" si="157"/>
        <v>0</v>
      </c>
      <c r="V182" s="8">
        <f t="shared" si="157"/>
        <v>0</v>
      </c>
      <c r="W182" s="8">
        <f t="shared" si="157"/>
        <v>0</v>
      </c>
      <c r="X182" s="8">
        <f t="shared" si="157"/>
        <v>0</v>
      </c>
      <c r="Y182" s="8">
        <f t="shared" si="157"/>
        <v>0</v>
      </c>
      <c r="Z182" s="8">
        <f t="shared" si="157"/>
        <v>0</v>
      </c>
      <c r="AA182" s="8">
        <f t="shared" si="157"/>
        <v>0</v>
      </c>
      <c r="AB182" s="8">
        <f t="shared" si="157"/>
        <v>0</v>
      </c>
      <c r="AC182" s="8">
        <f t="shared" si="157"/>
        <v>0</v>
      </c>
      <c r="AD182" s="8">
        <f t="shared" si="157"/>
        <v>0</v>
      </c>
      <c r="AE182" s="43">
        <f t="shared" si="152"/>
        <v>0</v>
      </c>
    </row>
    <row r="183" spans="1:31">
      <c r="A183" s="7">
        <v>2038</v>
      </c>
      <c r="B183" s="8">
        <v>0</v>
      </c>
      <c r="C183" s="8"/>
      <c r="D183" s="8"/>
      <c r="E183" s="8"/>
      <c r="F183" s="8">
        <f t="shared" si="156"/>
        <v>0</v>
      </c>
      <c r="G183" s="8">
        <f t="shared" si="156"/>
        <v>0</v>
      </c>
      <c r="H183" s="8">
        <f t="shared" si="156"/>
        <v>0</v>
      </c>
      <c r="I183" s="8">
        <f t="shared" si="156"/>
        <v>0</v>
      </c>
      <c r="J183" s="8">
        <f t="shared" si="156"/>
        <v>0</v>
      </c>
      <c r="K183" s="8">
        <f t="shared" si="156"/>
        <v>0</v>
      </c>
      <c r="L183" s="8">
        <f t="shared" si="156"/>
        <v>0</v>
      </c>
      <c r="M183" s="8">
        <f t="shared" si="156"/>
        <v>0</v>
      </c>
      <c r="N183" s="8">
        <f t="shared" si="156"/>
        <v>0</v>
      </c>
      <c r="O183" s="8">
        <f t="shared" si="156"/>
        <v>0</v>
      </c>
      <c r="P183" s="8">
        <f t="shared" si="157"/>
        <v>0</v>
      </c>
      <c r="Q183" s="8">
        <f t="shared" si="157"/>
        <v>0</v>
      </c>
      <c r="R183" s="8">
        <f t="shared" si="157"/>
        <v>0</v>
      </c>
      <c r="S183" s="8">
        <f t="shared" si="157"/>
        <v>0</v>
      </c>
      <c r="T183" s="8">
        <f t="shared" si="157"/>
        <v>0</v>
      </c>
      <c r="U183" s="8">
        <f t="shared" si="157"/>
        <v>0</v>
      </c>
      <c r="V183" s="8">
        <f t="shared" si="157"/>
        <v>0</v>
      </c>
      <c r="W183" s="8">
        <f t="shared" si="157"/>
        <v>0</v>
      </c>
      <c r="X183" s="8">
        <f t="shared" si="157"/>
        <v>0</v>
      </c>
      <c r="Y183" s="8">
        <f t="shared" si="157"/>
        <v>0</v>
      </c>
      <c r="Z183" s="8">
        <f t="shared" si="157"/>
        <v>0</v>
      </c>
      <c r="AA183" s="8">
        <f t="shared" si="157"/>
        <v>0</v>
      </c>
      <c r="AB183" s="8">
        <f t="shared" si="157"/>
        <v>0</v>
      </c>
      <c r="AC183" s="8">
        <f t="shared" si="157"/>
        <v>0</v>
      </c>
      <c r="AD183" s="8">
        <f t="shared" si="157"/>
        <v>0</v>
      </c>
      <c r="AE183" s="43">
        <f t="shared" si="152"/>
        <v>0</v>
      </c>
    </row>
    <row r="184" spans="1:31">
      <c r="A184" s="7">
        <v>2039</v>
      </c>
      <c r="B184" s="8">
        <v>0</v>
      </c>
      <c r="C184" s="8"/>
      <c r="D184" s="8"/>
      <c r="E184" s="8"/>
      <c r="F184" s="8">
        <f t="shared" si="156"/>
        <v>0</v>
      </c>
      <c r="G184" s="8">
        <f t="shared" si="156"/>
        <v>0</v>
      </c>
      <c r="H184" s="8">
        <f t="shared" si="156"/>
        <v>0</v>
      </c>
      <c r="I184" s="8">
        <f t="shared" si="156"/>
        <v>0</v>
      </c>
      <c r="J184" s="8">
        <f t="shared" si="156"/>
        <v>0</v>
      </c>
      <c r="K184" s="8">
        <f t="shared" si="156"/>
        <v>0</v>
      </c>
      <c r="L184" s="8">
        <f t="shared" si="156"/>
        <v>0</v>
      </c>
      <c r="M184" s="8">
        <f t="shared" si="156"/>
        <v>0</v>
      </c>
      <c r="N184" s="8">
        <f t="shared" si="156"/>
        <v>0</v>
      </c>
      <c r="O184" s="8">
        <f t="shared" si="156"/>
        <v>0</v>
      </c>
      <c r="P184" s="8">
        <f t="shared" si="157"/>
        <v>0</v>
      </c>
      <c r="Q184" s="8">
        <f t="shared" si="157"/>
        <v>0</v>
      </c>
      <c r="R184" s="8">
        <f t="shared" si="157"/>
        <v>0</v>
      </c>
      <c r="S184" s="8">
        <f t="shared" si="157"/>
        <v>0</v>
      </c>
      <c r="T184" s="8">
        <f t="shared" si="157"/>
        <v>0</v>
      </c>
      <c r="U184" s="8">
        <f t="shared" si="157"/>
        <v>0</v>
      </c>
      <c r="V184" s="8">
        <f t="shared" si="157"/>
        <v>0</v>
      </c>
      <c r="W184" s="8">
        <f t="shared" si="157"/>
        <v>0</v>
      </c>
      <c r="X184" s="8">
        <f t="shared" si="157"/>
        <v>0</v>
      </c>
      <c r="Y184" s="8">
        <f t="shared" si="157"/>
        <v>0</v>
      </c>
      <c r="Z184" s="8">
        <f t="shared" si="157"/>
        <v>0</v>
      </c>
      <c r="AA184" s="8">
        <f t="shared" si="157"/>
        <v>0</v>
      </c>
      <c r="AB184" s="8">
        <f t="shared" si="157"/>
        <v>0</v>
      </c>
      <c r="AC184" s="8">
        <f t="shared" si="157"/>
        <v>0</v>
      </c>
      <c r="AD184" s="8">
        <f t="shared" si="157"/>
        <v>0</v>
      </c>
      <c r="AE184" s="43">
        <f t="shared" si="152"/>
        <v>0</v>
      </c>
    </row>
    <row r="185" spans="1:31">
      <c r="A185" s="7">
        <v>2040</v>
      </c>
      <c r="B185" s="8">
        <v>0</v>
      </c>
      <c r="C185" s="8"/>
      <c r="D185" s="8"/>
      <c r="E185" s="8"/>
      <c r="F185" s="8">
        <f t="shared" si="156"/>
        <v>0</v>
      </c>
      <c r="G185" s="8">
        <f t="shared" si="156"/>
        <v>0</v>
      </c>
      <c r="H185" s="8">
        <f t="shared" si="156"/>
        <v>0</v>
      </c>
      <c r="I185" s="8">
        <f t="shared" si="156"/>
        <v>0</v>
      </c>
      <c r="J185" s="8">
        <f t="shared" si="156"/>
        <v>0</v>
      </c>
      <c r="K185" s="8">
        <f t="shared" si="156"/>
        <v>0</v>
      </c>
      <c r="L185" s="8">
        <f t="shared" si="156"/>
        <v>0</v>
      </c>
      <c r="M185" s="8">
        <f t="shared" si="156"/>
        <v>0</v>
      </c>
      <c r="N185" s="8">
        <f t="shared" si="156"/>
        <v>0</v>
      </c>
      <c r="O185" s="8">
        <f t="shared" si="156"/>
        <v>0</v>
      </c>
      <c r="P185" s="8">
        <f t="shared" si="157"/>
        <v>0</v>
      </c>
      <c r="Q185" s="8">
        <f t="shared" si="157"/>
        <v>0</v>
      </c>
      <c r="R185" s="8">
        <f t="shared" si="157"/>
        <v>0</v>
      </c>
      <c r="S185" s="8">
        <f t="shared" si="157"/>
        <v>0</v>
      </c>
      <c r="T185" s="8">
        <f t="shared" si="157"/>
        <v>0</v>
      </c>
      <c r="U185" s="8">
        <f t="shared" si="157"/>
        <v>0</v>
      </c>
      <c r="V185" s="8">
        <f t="shared" si="157"/>
        <v>0</v>
      </c>
      <c r="W185" s="8">
        <f t="shared" si="157"/>
        <v>0</v>
      </c>
      <c r="X185" s="8">
        <f t="shared" si="157"/>
        <v>0</v>
      </c>
      <c r="Y185" s="8">
        <f t="shared" si="157"/>
        <v>0</v>
      </c>
      <c r="Z185" s="8">
        <f t="shared" si="157"/>
        <v>0</v>
      </c>
      <c r="AA185" s="8">
        <f t="shared" si="157"/>
        <v>0</v>
      </c>
      <c r="AB185" s="8">
        <f t="shared" si="157"/>
        <v>0</v>
      </c>
      <c r="AC185" s="8">
        <f t="shared" si="157"/>
        <v>0</v>
      </c>
      <c r="AD185" s="8">
        <f t="shared" si="157"/>
        <v>0</v>
      </c>
      <c r="AE185" s="43">
        <f t="shared" si="152"/>
        <v>0</v>
      </c>
    </row>
    <row r="186" spans="1:31">
      <c r="A186" s="7">
        <v>2041</v>
      </c>
      <c r="B186" s="8">
        <v>0</v>
      </c>
      <c r="C186" s="8"/>
      <c r="D186" s="8"/>
      <c r="E186" s="8"/>
      <c r="F186" s="8">
        <f t="shared" si="156"/>
        <v>0</v>
      </c>
      <c r="G186" s="8">
        <f t="shared" si="156"/>
        <v>0</v>
      </c>
      <c r="H186" s="8">
        <f t="shared" si="156"/>
        <v>0</v>
      </c>
      <c r="I186" s="8">
        <f t="shared" si="156"/>
        <v>0</v>
      </c>
      <c r="J186" s="8">
        <f t="shared" si="156"/>
        <v>0</v>
      </c>
      <c r="K186" s="8">
        <f t="shared" si="156"/>
        <v>0</v>
      </c>
      <c r="L186" s="8">
        <f t="shared" si="156"/>
        <v>0</v>
      </c>
      <c r="M186" s="8">
        <f t="shared" si="156"/>
        <v>0</v>
      </c>
      <c r="N186" s="8">
        <f t="shared" si="156"/>
        <v>0</v>
      </c>
      <c r="O186" s="8">
        <f t="shared" si="156"/>
        <v>0</v>
      </c>
      <c r="P186" s="8">
        <f t="shared" si="157"/>
        <v>0</v>
      </c>
      <c r="Q186" s="8">
        <f t="shared" si="157"/>
        <v>0</v>
      </c>
      <c r="R186" s="8">
        <f t="shared" si="157"/>
        <v>0</v>
      </c>
      <c r="S186" s="8">
        <f t="shared" si="157"/>
        <v>0</v>
      </c>
      <c r="T186" s="8">
        <f t="shared" si="157"/>
        <v>0</v>
      </c>
      <c r="U186" s="8">
        <f t="shared" si="157"/>
        <v>0</v>
      </c>
      <c r="V186" s="8">
        <f t="shared" si="157"/>
        <v>0</v>
      </c>
      <c r="W186" s="8">
        <f t="shared" si="157"/>
        <v>0</v>
      </c>
      <c r="X186" s="8">
        <f t="shared" si="157"/>
        <v>0</v>
      </c>
      <c r="Y186" s="8">
        <f t="shared" si="157"/>
        <v>0</v>
      </c>
      <c r="Z186" s="8">
        <f t="shared" si="157"/>
        <v>0</v>
      </c>
      <c r="AA186" s="8">
        <f t="shared" si="157"/>
        <v>0</v>
      </c>
      <c r="AB186" s="8">
        <f t="shared" si="157"/>
        <v>0</v>
      </c>
      <c r="AC186" s="8">
        <f t="shared" si="157"/>
        <v>0</v>
      </c>
      <c r="AD186" s="8">
        <f t="shared" si="157"/>
        <v>0</v>
      </c>
      <c r="AE186" s="43">
        <f t="shared" si="152"/>
        <v>0</v>
      </c>
    </row>
    <row r="187" spans="1:31">
      <c r="A187" s="7">
        <v>2042</v>
      </c>
      <c r="B187" s="8">
        <v>0</v>
      </c>
      <c r="C187" s="8"/>
      <c r="D187" s="8"/>
      <c r="E187" s="8"/>
      <c r="F187" s="8">
        <f t="shared" si="156"/>
        <v>0</v>
      </c>
      <c r="G187" s="8">
        <f t="shared" si="156"/>
        <v>0</v>
      </c>
      <c r="H187" s="8">
        <f t="shared" si="156"/>
        <v>0</v>
      </c>
      <c r="I187" s="8">
        <f t="shared" si="156"/>
        <v>0</v>
      </c>
      <c r="J187" s="8">
        <f t="shared" si="156"/>
        <v>0</v>
      </c>
      <c r="K187" s="8">
        <f t="shared" si="156"/>
        <v>0</v>
      </c>
      <c r="L187" s="8">
        <f t="shared" si="156"/>
        <v>0</v>
      </c>
      <c r="M187" s="8">
        <f t="shared" si="156"/>
        <v>0</v>
      </c>
      <c r="N187" s="8">
        <f t="shared" si="156"/>
        <v>0</v>
      </c>
      <c r="O187" s="8">
        <f t="shared" si="156"/>
        <v>0</v>
      </c>
      <c r="P187" s="8">
        <f t="shared" si="157"/>
        <v>0</v>
      </c>
      <c r="Q187" s="8">
        <f t="shared" si="157"/>
        <v>0</v>
      </c>
      <c r="R187" s="8">
        <f t="shared" si="157"/>
        <v>0</v>
      </c>
      <c r="S187" s="8">
        <f t="shared" si="157"/>
        <v>0</v>
      </c>
      <c r="T187" s="8">
        <f t="shared" si="157"/>
        <v>0</v>
      </c>
      <c r="U187" s="8">
        <f t="shared" si="157"/>
        <v>0</v>
      </c>
      <c r="V187" s="8">
        <f t="shared" si="157"/>
        <v>0</v>
      </c>
      <c r="W187" s="8">
        <f t="shared" si="157"/>
        <v>0</v>
      </c>
      <c r="X187" s="8">
        <f t="shared" si="157"/>
        <v>0</v>
      </c>
      <c r="Y187" s="8">
        <f t="shared" si="157"/>
        <v>0</v>
      </c>
      <c r="Z187" s="8">
        <f t="shared" si="157"/>
        <v>0</v>
      </c>
      <c r="AA187" s="8">
        <f t="shared" si="157"/>
        <v>0</v>
      </c>
      <c r="AB187" s="8">
        <f t="shared" si="157"/>
        <v>0</v>
      </c>
      <c r="AC187" s="8">
        <f t="shared" si="157"/>
        <v>0</v>
      </c>
      <c r="AD187" s="8">
        <f t="shared" si="157"/>
        <v>0</v>
      </c>
      <c r="AE187" s="43">
        <f t="shared" si="152"/>
        <v>0</v>
      </c>
    </row>
    <row r="188" spans="1:31">
      <c r="A188" s="7">
        <v>2043</v>
      </c>
      <c r="B188" s="8">
        <v>0</v>
      </c>
      <c r="C188" s="8"/>
      <c r="D188" s="8"/>
      <c r="E188" s="8"/>
      <c r="F188" s="8">
        <f t="shared" ref="F188:O193" si="158">IF(F$37&gt;$A188,IF(F$37-$A188&lt;=$G$7,$B188/$G$7,0),0)</f>
        <v>0</v>
      </c>
      <c r="G188" s="8">
        <f t="shared" si="158"/>
        <v>0</v>
      </c>
      <c r="H188" s="8">
        <f t="shared" si="158"/>
        <v>0</v>
      </c>
      <c r="I188" s="8">
        <f t="shared" si="158"/>
        <v>0</v>
      </c>
      <c r="J188" s="8">
        <f t="shared" si="158"/>
        <v>0</v>
      </c>
      <c r="K188" s="8">
        <f t="shared" si="158"/>
        <v>0</v>
      </c>
      <c r="L188" s="8">
        <f t="shared" si="158"/>
        <v>0</v>
      </c>
      <c r="M188" s="8">
        <f t="shared" si="158"/>
        <v>0</v>
      </c>
      <c r="N188" s="8">
        <f t="shared" si="158"/>
        <v>0</v>
      </c>
      <c r="O188" s="8">
        <f t="shared" si="158"/>
        <v>0</v>
      </c>
      <c r="P188" s="8">
        <f t="shared" ref="P188:AD193" si="159">IF(P$37&gt;$A188,IF(P$37-$A188&lt;=$G$7,$B188/$G$7,0),0)</f>
        <v>0</v>
      </c>
      <c r="Q188" s="8">
        <f t="shared" si="159"/>
        <v>0</v>
      </c>
      <c r="R188" s="8">
        <f t="shared" si="159"/>
        <v>0</v>
      </c>
      <c r="S188" s="8">
        <f t="shared" si="159"/>
        <v>0</v>
      </c>
      <c r="T188" s="8">
        <f t="shared" si="159"/>
        <v>0</v>
      </c>
      <c r="U188" s="8">
        <f t="shared" si="159"/>
        <v>0</v>
      </c>
      <c r="V188" s="8">
        <f t="shared" si="159"/>
        <v>0</v>
      </c>
      <c r="W188" s="8">
        <f t="shared" si="159"/>
        <v>0</v>
      </c>
      <c r="X188" s="8">
        <f t="shared" si="159"/>
        <v>0</v>
      </c>
      <c r="Y188" s="8">
        <f t="shared" si="159"/>
        <v>0</v>
      </c>
      <c r="Z188" s="8">
        <f t="shared" si="159"/>
        <v>0</v>
      </c>
      <c r="AA188" s="8">
        <f t="shared" si="159"/>
        <v>0</v>
      </c>
      <c r="AB188" s="8">
        <f t="shared" si="159"/>
        <v>0</v>
      </c>
      <c r="AC188" s="8">
        <f t="shared" si="159"/>
        <v>0</v>
      </c>
      <c r="AD188" s="8">
        <f t="shared" si="159"/>
        <v>0</v>
      </c>
      <c r="AE188" s="43">
        <f t="shared" si="152"/>
        <v>0</v>
      </c>
    </row>
    <row r="189" spans="1:31">
      <c r="A189" s="7">
        <v>2044</v>
      </c>
      <c r="B189" s="8">
        <v>0</v>
      </c>
      <c r="C189" s="8"/>
      <c r="D189" s="8"/>
      <c r="E189" s="8"/>
      <c r="F189" s="8">
        <f t="shared" si="158"/>
        <v>0</v>
      </c>
      <c r="G189" s="8">
        <f t="shared" si="158"/>
        <v>0</v>
      </c>
      <c r="H189" s="8">
        <f t="shared" si="158"/>
        <v>0</v>
      </c>
      <c r="I189" s="8">
        <f t="shared" si="158"/>
        <v>0</v>
      </c>
      <c r="J189" s="8">
        <f t="shared" si="158"/>
        <v>0</v>
      </c>
      <c r="K189" s="8">
        <f t="shared" si="158"/>
        <v>0</v>
      </c>
      <c r="L189" s="8">
        <f t="shared" si="158"/>
        <v>0</v>
      </c>
      <c r="M189" s="8">
        <f t="shared" si="158"/>
        <v>0</v>
      </c>
      <c r="N189" s="8">
        <f t="shared" si="158"/>
        <v>0</v>
      </c>
      <c r="O189" s="8">
        <f t="shared" si="158"/>
        <v>0</v>
      </c>
      <c r="P189" s="8">
        <f t="shared" si="159"/>
        <v>0</v>
      </c>
      <c r="Q189" s="8">
        <f t="shared" si="159"/>
        <v>0</v>
      </c>
      <c r="R189" s="8">
        <f t="shared" si="159"/>
        <v>0</v>
      </c>
      <c r="S189" s="8">
        <f t="shared" si="159"/>
        <v>0</v>
      </c>
      <c r="T189" s="8">
        <f t="shared" si="159"/>
        <v>0</v>
      </c>
      <c r="U189" s="8">
        <f t="shared" si="159"/>
        <v>0</v>
      </c>
      <c r="V189" s="8">
        <f t="shared" si="159"/>
        <v>0</v>
      </c>
      <c r="W189" s="8">
        <f t="shared" si="159"/>
        <v>0</v>
      </c>
      <c r="X189" s="8">
        <f t="shared" si="159"/>
        <v>0</v>
      </c>
      <c r="Y189" s="8">
        <f t="shared" si="159"/>
        <v>0</v>
      </c>
      <c r="Z189" s="8">
        <f t="shared" si="159"/>
        <v>0</v>
      </c>
      <c r="AA189" s="8">
        <f t="shared" si="159"/>
        <v>0</v>
      </c>
      <c r="AB189" s="8">
        <f t="shared" si="159"/>
        <v>0</v>
      </c>
      <c r="AC189" s="8">
        <f t="shared" si="159"/>
        <v>0</v>
      </c>
      <c r="AD189" s="8">
        <f t="shared" si="159"/>
        <v>0</v>
      </c>
      <c r="AE189" s="43">
        <f t="shared" si="152"/>
        <v>0</v>
      </c>
    </row>
    <row r="190" spans="1:31">
      <c r="A190" s="7">
        <v>2045</v>
      </c>
      <c r="B190" s="8">
        <v>0</v>
      </c>
      <c r="C190" s="8"/>
      <c r="D190" s="8"/>
      <c r="E190" s="8"/>
      <c r="F190" s="8">
        <f t="shared" si="158"/>
        <v>0</v>
      </c>
      <c r="G190" s="8">
        <f t="shared" si="158"/>
        <v>0</v>
      </c>
      <c r="H190" s="8">
        <f t="shared" si="158"/>
        <v>0</v>
      </c>
      <c r="I190" s="8">
        <f t="shared" si="158"/>
        <v>0</v>
      </c>
      <c r="J190" s="8">
        <f t="shared" si="158"/>
        <v>0</v>
      </c>
      <c r="K190" s="8">
        <f t="shared" si="158"/>
        <v>0</v>
      </c>
      <c r="L190" s="8">
        <f t="shared" si="158"/>
        <v>0</v>
      </c>
      <c r="M190" s="8">
        <f t="shared" si="158"/>
        <v>0</v>
      </c>
      <c r="N190" s="8">
        <f t="shared" si="158"/>
        <v>0</v>
      </c>
      <c r="O190" s="8">
        <f t="shared" si="158"/>
        <v>0</v>
      </c>
      <c r="P190" s="8">
        <f t="shared" si="159"/>
        <v>0</v>
      </c>
      <c r="Q190" s="8">
        <f t="shared" si="159"/>
        <v>0</v>
      </c>
      <c r="R190" s="8">
        <f t="shared" si="159"/>
        <v>0</v>
      </c>
      <c r="S190" s="8">
        <f t="shared" si="159"/>
        <v>0</v>
      </c>
      <c r="T190" s="8">
        <f t="shared" si="159"/>
        <v>0</v>
      </c>
      <c r="U190" s="8">
        <f t="shared" si="159"/>
        <v>0</v>
      </c>
      <c r="V190" s="8">
        <f t="shared" si="159"/>
        <v>0</v>
      </c>
      <c r="W190" s="8">
        <f t="shared" si="159"/>
        <v>0</v>
      </c>
      <c r="X190" s="8">
        <f t="shared" si="159"/>
        <v>0</v>
      </c>
      <c r="Y190" s="8">
        <f t="shared" si="159"/>
        <v>0</v>
      </c>
      <c r="Z190" s="8">
        <f t="shared" si="159"/>
        <v>0</v>
      </c>
      <c r="AA190" s="8">
        <f t="shared" si="159"/>
        <v>0</v>
      </c>
      <c r="AB190" s="8">
        <f t="shared" si="159"/>
        <v>0</v>
      </c>
      <c r="AC190" s="8">
        <f t="shared" si="159"/>
        <v>0</v>
      </c>
      <c r="AD190" s="8">
        <f t="shared" si="159"/>
        <v>0</v>
      </c>
      <c r="AE190" s="43">
        <f t="shared" si="152"/>
        <v>0</v>
      </c>
    </row>
    <row r="191" spans="1:31">
      <c r="A191" s="7">
        <v>2046</v>
      </c>
      <c r="B191" s="8">
        <v>0</v>
      </c>
      <c r="C191" s="8"/>
      <c r="D191" s="8"/>
      <c r="E191" s="8"/>
      <c r="F191" s="8">
        <f t="shared" si="158"/>
        <v>0</v>
      </c>
      <c r="G191" s="8">
        <f t="shared" si="158"/>
        <v>0</v>
      </c>
      <c r="H191" s="8">
        <f t="shared" si="158"/>
        <v>0</v>
      </c>
      <c r="I191" s="8">
        <f t="shared" si="158"/>
        <v>0</v>
      </c>
      <c r="J191" s="8">
        <f t="shared" si="158"/>
        <v>0</v>
      </c>
      <c r="K191" s="8">
        <f t="shared" si="158"/>
        <v>0</v>
      </c>
      <c r="L191" s="8">
        <f t="shared" si="158"/>
        <v>0</v>
      </c>
      <c r="M191" s="8">
        <f t="shared" si="158"/>
        <v>0</v>
      </c>
      <c r="N191" s="8">
        <f t="shared" si="158"/>
        <v>0</v>
      </c>
      <c r="O191" s="8">
        <f t="shared" si="158"/>
        <v>0</v>
      </c>
      <c r="P191" s="8">
        <f t="shared" si="159"/>
        <v>0</v>
      </c>
      <c r="Q191" s="8">
        <f t="shared" si="159"/>
        <v>0</v>
      </c>
      <c r="R191" s="8">
        <f t="shared" si="159"/>
        <v>0</v>
      </c>
      <c r="S191" s="8">
        <f t="shared" si="159"/>
        <v>0</v>
      </c>
      <c r="T191" s="8">
        <f t="shared" si="159"/>
        <v>0</v>
      </c>
      <c r="U191" s="8">
        <f t="shared" si="159"/>
        <v>0</v>
      </c>
      <c r="V191" s="8">
        <f t="shared" si="159"/>
        <v>0</v>
      </c>
      <c r="W191" s="8">
        <f t="shared" si="159"/>
        <v>0</v>
      </c>
      <c r="X191" s="8">
        <f t="shared" si="159"/>
        <v>0</v>
      </c>
      <c r="Y191" s="8">
        <f t="shared" si="159"/>
        <v>0</v>
      </c>
      <c r="Z191" s="8">
        <f t="shared" si="159"/>
        <v>0</v>
      </c>
      <c r="AA191" s="8">
        <f t="shared" si="159"/>
        <v>0</v>
      </c>
      <c r="AB191" s="8">
        <f t="shared" si="159"/>
        <v>0</v>
      </c>
      <c r="AC191" s="8">
        <f t="shared" si="159"/>
        <v>0</v>
      </c>
      <c r="AD191" s="8">
        <f t="shared" si="159"/>
        <v>0</v>
      </c>
      <c r="AE191" s="43">
        <f t="shared" si="152"/>
        <v>0</v>
      </c>
    </row>
    <row r="192" spans="1:31">
      <c r="A192" s="7">
        <v>2047</v>
      </c>
      <c r="B192" s="8">
        <v>0</v>
      </c>
      <c r="C192" s="8"/>
      <c r="D192" s="8"/>
      <c r="E192" s="8"/>
      <c r="F192" s="8">
        <f t="shared" si="158"/>
        <v>0</v>
      </c>
      <c r="G192" s="8">
        <f t="shared" si="158"/>
        <v>0</v>
      </c>
      <c r="H192" s="8">
        <f t="shared" si="158"/>
        <v>0</v>
      </c>
      <c r="I192" s="8">
        <f t="shared" si="158"/>
        <v>0</v>
      </c>
      <c r="J192" s="8">
        <f t="shared" si="158"/>
        <v>0</v>
      </c>
      <c r="K192" s="8">
        <f t="shared" si="158"/>
        <v>0</v>
      </c>
      <c r="L192" s="8">
        <f t="shared" si="158"/>
        <v>0</v>
      </c>
      <c r="M192" s="8">
        <f t="shared" si="158"/>
        <v>0</v>
      </c>
      <c r="N192" s="8">
        <f t="shared" si="158"/>
        <v>0</v>
      </c>
      <c r="O192" s="8">
        <f t="shared" si="158"/>
        <v>0</v>
      </c>
      <c r="P192" s="8">
        <f t="shared" si="159"/>
        <v>0</v>
      </c>
      <c r="Q192" s="8">
        <f t="shared" si="159"/>
        <v>0</v>
      </c>
      <c r="R192" s="8">
        <f t="shared" si="159"/>
        <v>0</v>
      </c>
      <c r="S192" s="8">
        <f t="shared" si="159"/>
        <v>0</v>
      </c>
      <c r="T192" s="8">
        <f t="shared" si="159"/>
        <v>0</v>
      </c>
      <c r="U192" s="8">
        <f t="shared" si="159"/>
        <v>0</v>
      </c>
      <c r="V192" s="8">
        <f t="shared" si="159"/>
        <v>0</v>
      </c>
      <c r="W192" s="8">
        <f t="shared" si="159"/>
        <v>0</v>
      </c>
      <c r="X192" s="8">
        <f t="shared" si="159"/>
        <v>0</v>
      </c>
      <c r="Y192" s="8">
        <f t="shared" si="159"/>
        <v>0</v>
      </c>
      <c r="Z192" s="8">
        <f t="shared" si="159"/>
        <v>0</v>
      </c>
      <c r="AA192" s="8">
        <f t="shared" si="159"/>
        <v>0</v>
      </c>
      <c r="AB192" s="8">
        <f t="shared" si="159"/>
        <v>0</v>
      </c>
      <c r="AC192" s="8">
        <f t="shared" si="159"/>
        <v>0</v>
      </c>
      <c r="AD192" s="8">
        <f t="shared" si="159"/>
        <v>0</v>
      </c>
      <c r="AE192" s="43">
        <f t="shared" si="152"/>
        <v>0</v>
      </c>
    </row>
    <row r="193" spans="1:31">
      <c r="A193" s="7">
        <v>2048</v>
      </c>
      <c r="B193" s="8">
        <v>0</v>
      </c>
      <c r="C193" s="8"/>
      <c r="D193" s="8"/>
      <c r="E193" s="8"/>
      <c r="F193" s="8">
        <f t="shared" si="158"/>
        <v>0</v>
      </c>
      <c r="G193" s="8">
        <f t="shared" si="158"/>
        <v>0</v>
      </c>
      <c r="H193" s="8">
        <f t="shared" si="158"/>
        <v>0</v>
      </c>
      <c r="I193" s="8">
        <f t="shared" si="158"/>
        <v>0</v>
      </c>
      <c r="J193" s="8">
        <f t="shared" si="158"/>
        <v>0</v>
      </c>
      <c r="K193" s="8">
        <f t="shared" si="158"/>
        <v>0</v>
      </c>
      <c r="L193" s="8">
        <f t="shared" si="158"/>
        <v>0</v>
      </c>
      <c r="M193" s="8">
        <f t="shared" si="158"/>
        <v>0</v>
      </c>
      <c r="N193" s="8">
        <f t="shared" si="158"/>
        <v>0</v>
      </c>
      <c r="O193" s="8">
        <f t="shared" si="158"/>
        <v>0</v>
      </c>
      <c r="P193" s="8">
        <f t="shared" si="159"/>
        <v>0</v>
      </c>
      <c r="Q193" s="8">
        <f t="shared" si="159"/>
        <v>0</v>
      </c>
      <c r="R193" s="8">
        <f t="shared" si="159"/>
        <v>0</v>
      </c>
      <c r="S193" s="8">
        <f t="shared" si="159"/>
        <v>0</v>
      </c>
      <c r="T193" s="8">
        <f t="shared" si="159"/>
        <v>0</v>
      </c>
      <c r="U193" s="8">
        <f t="shared" si="159"/>
        <v>0</v>
      </c>
      <c r="V193" s="8">
        <f t="shared" si="159"/>
        <v>0</v>
      </c>
      <c r="W193" s="8">
        <f t="shared" si="159"/>
        <v>0</v>
      </c>
      <c r="X193" s="8">
        <f t="shared" si="159"/>
        <v>0</v>
      </c>
      <c r="Y193" s="8">
        <f t="shared" si="159"/>
        <v>0</v>
      </c>
      <c r="Z193" s="8">
        <f t="shared" si="159"/>
        <v>0</v>
      </c>
      <c r="AA193" s="8">
        <f t="shared" si="159"/>
        <v>0</v>
      </c>
      <c r="AB193" s="8">
        <f t="shared" si="159"/>
        <v>0</v>
      </c>
      <c r="AC193" s="8">
        <f t="shared" si="159"/>
        <v>0</v>
      </c>
      <c r="AD193" s="8">
        <f t="shared" si="159"/>
        <v>0</v>
      </c>
      <c r="AE193" s="43">
        <f t="shared" si="152"/>
        <v>0</v>
      </c>
    </row>
    <row r="194" spans="1:31">
      <c r="A194" s="10" t="s">
        <v>39</v>
      </c>
      <c r="B194" s="11"/>
      <c r="C194" s="11"/>
      <c r="D194" s="11"/>
      <c r="E194" s="11"/>
      <c r="F194" s="12">
        <f t="shared" ref="F194:AE194" si="160">SUM(F166:F193)</f>
        <v>25</v>
      </c>
      <c r="G194" s="12">
        <f t="shared" si="160"/>
        <v>25</v>
      </c>
      <c r="H194" s="12">
        <f t="shared" si="160"/>
        <v>25</v>
      </c>
      <c r="I194" s="12">
        <f t="shared" si="160"/>
        <v>25</v>
      </c>
      <c r="J194" s="12">
        <f t="shared" si="160"/>
        <v>25</v>
      </c>
      <c r="K194" s="12">
        <f t="shared" si="160"/>
        <v>25</v>
      </c>
      <c r="L194" s="12">
        <f t="shared" si="160"/>
        <v>25</v>
      </c>
      <c r="M194" s="12">
        <f t="shared" si="160"/>
        <v>25</v>
      </c>
      <c r="N194" s="12">
        <f t="shared" si="160"/>
        <v>25</v>
      </c>
      <c r="O194" s="12">
        <f t="shared" si="160"/>
        <v>25</v>
      </c>
      <c r="P194" s="12">
        <f t="shared" si="160"/>
        <v>25</v>
      </c>
      <c r="Q194" s="12">
        <f t="shared" si="160"/>
        <v>25</v>
      </c>
      <c r="R194" s="12">
        <f t="shared" si="160"/>
        <v>25</v>
      </c>
      <c r="S194" s="12">
        <f t="shared" si="160"/>
        <v>25</v>
      </c>
      <c r="T194" s="12">
        <f t="shared" si="160"/>
        <v>25</v>
      </c>
      <c r="U194" s="12">
        <f t="shared" si="160"/>
        <v>0</v>
      </c>
      <c r="V194" s="12">
        <f t="shared" si="160"/>
        <v>0</v>
      </c>
      <c r="W194" s="12">
        <f t="shared" si="160"/>
        <v>0</v>
      </c>
      <c r="X194" s="12">
        <f t="shared" si="160"/>
        <v>0</v>
      </c>
      <c r="Y194" s="12">
        <f t="shared" si="160"/>
        <v>0</v>
      </c>
      <c r="Z194" s="12">
        <f t="shared" si="160"/>
        <v>0</v>
      </c>
      <c r="AA194" s="12">
        <f t="shared" si="160"/>
        <v>0</v>
      </c>
      <c r="AB194" s="12">
        <f t="shared" si="160"/>
        <v>0</v>
      </c>
      <c r="AC194" s="12">
        <f t="shared" si="160"/>
        <v>0</v>
      </c>
      <c r="AD194" s="12">
        <f t="shared" si="160"/>
        <v>0</v>
      </c>
      <c r="AE194" s="44">
        <f t="shared" si="160"/>
        <v>0</v>
      </c>
    </row>
  </sheetData>
  <sheetProtection algorithmName="SHA-512" hashValue="057yVO83Cop+hgVfHWwfx7UpFrrw8l6oqviUd2lL4ETm+EKR6xH8OhxSymTqC/kp44Z11DOA7JQ0Nbn8MkF1qw==" saltValue="dWjgsE885cC/BZAYvwgh/A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FD66-0796-4506-B11F-2C8E13B557ED}">
  <sheetPr>
    <tabColor rgb="FF00B0F0"/>
  </sheetPr>
  <dimension ref="A1:AE194"/>
  <sheetViews>
    <sheetView topLeftCell="A177" workbookViewId="0">
      <pane xSplit="1" topLeftCell="Y1" activePane="topRight" state="frozen"/>
      <selection pane="topRight" activeCell="AE199" sqref="AE199"/>
    </sheetView>
  </sheetViews>
  <sheetFormatPr baseColWidth="10" defaultRowHeight="15"/>
  <cols>
    <col min="1" max="1" width="36.1640625" customWidth="1"/>
    <col min="2" max="2" width="10.33203125" customWidth="1"/>
    <col min="4" max="4" width="12.83203125" bestFit="1" customWidth="1"/>
    <col min="5" max="5" width="19.33203125" bestFit="1" customWidth="1"/>
    <col min="6" max="6" width="19.83203125" bestFit="1" customWidth="1"/>
    <col min="7" max="7" width="15" bestFit="1" customWidth="1"/>
  </cols>
  <sheetData>
    <row r="1" spans="1:30" s="141" customFormat="1" ht="17" thickBot="1">
      <c r="A1" s="141" t="s">
        <v>79</v>
      </c>
    </row>
    <row r="2" spans="1:30">
      <c r="A2" s="78"/>
      <c r="B2" s="79"/>
      <c r="C2" s="79" t="s">
        <v>6</v>
      </c>
      <c r="D2" s="79" t="s">
        <v>13</v>
      </c>
      <c r="E2" s="79" t="s">
        <v>77</v>
      </c>
      <c r="F2" s="79" t="s">
        <v>14</v>
      </c>
      <c r="G2" s="80" t="s">
        <v>42</v>
      </c>
    </row>
    <row r="3" spans="1:30">
      <c r="A3" s="109" t="s">
        <v>10</v>
      </c>
      <c r="B3" s="8"/>
      <c r="C3" s="116">
        <f>+'Depreciación Trib Normal'!C3</f>
        <v>0.25</v>
      </c>
      <c r="D3" s="8">
        <f>+'Depreciación Trib Normal'!D3</f>
        <v>375</v>
      </c>
      <c r="E3" s="116">
        <f>+'Depreciación Trib Normal'!E3</f>
        <v>0</v>
      </c>
      <c r="F3" s="8">
        <f>+Supuestos!$C$8*'Depreciación Trib Normal'!E3</f>
        <v>0</v>
      </c>
      <c r="G3" s="117">
        <v>13</v>
      </c>
    </row>
    <row r="4" spans="1:30">
      <c r="A4" s="109" t="s">
        <v>11</v>
      </c>
      <c r="B4" s="8"/>
      <c r="C4" s="116">
        <f>+'Depreciación Trib Normal'!C4</f>
        <v>0.15</v>
      </c>
      <c r="D4" s="8">
        <f>+'Depreciación Trib Normal'!D4</f>
        <v>225</v>
      </c>
      <c r="E4" s="116">
        <f>+'Depreciación Trib Normal'!E4</f>
        <v>0</v>
      </c>
      <c r="F4" s="8">
        <f>+Supuestos!$C$8*'Depreciación Trib Normal'!E4</f>
        <v>0</v>
      </c>
      <c r="G4" s="117">
        <v>6</v>
      </c>
    </row>
    <row r="5" spans="1:30">
      <c r="A5" s="109" t="s">
        <v>7</v>
      </c>
      <c r="B5" s="8"/>
      <c r="C5" s="116">
        <f>+'Depreciación Trib Normal'!C5</f>
        <v>0.15</v>
      </c>
      <c r="D5" s="8">
        <f>+'Depreciación Trib Normal'!D5</f>
        <v>225</v>
      </c>
      <c r="E5" s="116">
        <f>+'Depreciación Trib Normal'!E5</f>
        <v>0</v>
      </c>
      <c r="F5" s="8">
        <f>+Supuestos!$C$8*'Depreciación Trib Normal'!E5</f>
        <v>0</v>
      </c>
      <c r="G5" s="117">
        <v>3</v>
      </c>
    </row>
    <row r="6" spans="1:30">
      <c r="A6" s="109" t="s">
        <v>8</v>
      </c>
      <c r="B6" s="8"/>
      <c r="C6" s="116">
        <f>+'Depreciación Trib Normal'!C6</f>
        <v>0.2</v>
      </c>
      <c r="D6" s="8">
        <f>+'Depreciación Trib Normal'!D6</f>
        <v>300</v>
      </c>
      <c r="E6" s="116">
        <f>+'Depreciación Trib Normal'!E6</f>
        <v>1</v>
      </c>
      <c r="F6" s="8">
        <f>+Supuestos!$C$8*'Depreciación Trib Normal'!E6</f>
        <v>30</v>
      </c>
      <c r="G6" s="117">
        <v>3</v>
      </c>
    </row>
    <row r="7" spans="1:30" ht="16" thickBot="1">
      <c r="A7" s="118" t="s">
        <v>9</v>
      </c>
      <c r="B7" s="119"/>
      <c r="C7" s="120">
        <f>+'Depreciación Trib Normal'!C7</f>
        <v>0.25</v>
      </c>
      <c r="D7" s="119">
        <f>+'Depreciación Trib Normal'!D7</f>
        <v>375</v>
      </c>
      <c r="E7" s="120">
        <f>+'Depreciación Trib Normal'!E7</f>
        <v>0</v>
      </c>
      <c r="F7" s="119">
        <f>+Supuestos!$C$8*'Depreciación Trib Normal'!E7</f>
        <v>0</v>
      </c>
      <c r="G7" s="121">
        <v>5</v>
      </c>
    </row>
    <row r="8" spans="1:30">
      <c r="C8" s="2"/>
      <c r="D8">
        <f>SUM(D3:D7)</f>
        <v>1500</v>
      </c>
    </row>
    <row r="9" spans="1:30" ht="16" thickBot="1"/>
    <row r="10" spans="1:30" ht="16">
      <c r="A10" s="78"/>
      <c r="B10" s="126"/>
      <c r="C10" s="126">
        <v>2021</v>
      </c>
      <c r="D10" s="126">
        <f>+C10+1</f>
        <v>2022</v>
      </c>
      <c r="E10" s="126">
        <f>+D10+1</f>
        <v>2023</v>
      </c>
      <c r="F10" s="126">
        <f t="shared" ref="F10:AD10" si="0">+E10+1</f>
        <v>2024</v>
      </c>
      <c r="G10" s="126">
        <f t="shared" si="0"/>
        <v>2025</v>
      </c>
      <c r="H10" s="126">
        <f t="shared" si="0"/>
        <v>2026</v>
      </c>
      <c r="I10" s="126">
        <f t="shared" si="0"/>
        <v>2027</v>
      </c>
      <c r="J10" s="126">
        <f t="shared" si="0"/>
        <v>2028</v>
      </c>
      <c r="K10" s="126">
        <f t="shared" si="0"/>
        <v>2029</v>
      </c>
      <c r="L10" s="126">
        <f t="shared" si="0"/>
        <v>2030</v>
      </c>
      <c r="M10" s="126">
        <f t="shared" si="0"/>
        <v>2031</v>
      </c>
      <c r="N10" s="126">
        <f t="shared" si="0"/>
        <v>2032</v>
      </c>
      <c r="O10" s="126">
        <f t="shared" si="0"/>
        <v>2033</v>
      </c>
      <c r="P10" s="126">
        <f t="shared" si="0"/>
        <v>2034</v>
      </c>
      <c r="Q10" s="126">
        <f t="shared" si="0"/>
        <v>2035</v>
      </c>
      <c r="R10" s="126">
        <f t="shared" si="0"/>
        <v>2036</v>
      </c>
      <c r="S10" s="126">
        <f t="shared" si="0"/>
        <v>2037</v>
      </c>
      <c r="T10" s="126">
        <f t="shared" si="0"/>
        <v>2038</v>
      </c>
      <c r="U10" s="126">
        <f t="shared" si="0"/>
        <v>2039</v>
      </c>
      <c r="V10" s="126">
        <f t="shared" si="0"/>
        <v>2040</v>
      </c>
      <c r="W10" s="126">
        <f t="shared" si="0"/>
        <v>2041</v>
      </c>
      <c r="X10" s="126">
        <f t="shared" si="0"/>
        <v>2042</v>
      </c>
      <c r="Y10" s="126">
        <f t="shared" si="0"/>
        <v>2043</v>
      </c>
      <c r="Z10" s="126">
        <f t="shared" si="0"/>
        <v>2044</v>
      </c>
      <c r="AA10" s="126">
        <f t="shared" si="0"/>
        <v>2045</v>
      </c>
      <c r="AB10" s="126">
        <f t="shared" si="0"/>
        <v>2046</v>
      </c>
      <c r="AC10" s="126">
        <f t="shared" si="0"/>
        <v>2047</v>
      </c>
      <c r="AD10" s="127">
        <f t="shared" si="0"/>
        <v>2048</v>
      </c>
    </row>
    <row r="11" spans="1:30" ht="16">
      <c r="A11" s="128" t="s">
        <v>12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30"/>
    </row>
    <row r="12" spans="1:30">
      <c r="A12" s="122" t="s">
        <v>10</v>
      </c>
      <c r="B12" s="123"/>
      <c r="C12" s="8">
        <f>+$D3/Supuestos!$C$3</f>
        <v>125</v>
      </c>
      <c r="D12" s="8">
        <f>+$D3/Supuestos!$C$3</f>
        <v>125</v>
      </c>
      <c r="E12" s="8">
        <f>+$D3/Supuestos!$C$3</f>
        <v>125</v>
      </c>
      <c r="F12" s="8">
        <f>IF(F$10&lt;=Supuestos!$C$9,$F3,0)</f>
        <v>0</v>
      </c>
      <c r="G12" s="8">
        <f>IF(G$10&lt;=Supuestos!$C$9,$F3,0)</f>
        <v>0</v>
      </c>
      <c r="H12" s="8">
        <f>IF(H$10&lt;=Supuestos!$C$9,$F3,0)</f>
        <v>0</v>
      </c>
      <c r="I12" s="8">
        <f>IF(I$10&lt;=Supuestos!$C$9,$F3,0)</f>
        <v>0</v>
      </c>
      <c r="J12" s="8">
        <f>IF(J$10&lt;=Supuestos!$C$9,$F3,0)</f>
        <v>0</v>
      </c>
      <c r="K12" s="8">
        <f>IF(K$10&lt;=Supuestos!$C$9,$F3,0)</f>
        <v>0</v>
      </c>
      <c r="L12" s="8">
        <f>IF(L$10&lt;=Supuestos!$C$9,$F3,0)</f>
        <v>0</v>
      </c>
      <c r="M12" s="8">
        <f>IF(M$10&lt;=Supuestos!$C$9,$F3,0)</f>
        <v>0</v>
      </c>
      <c r="N12" s="8">
        <f>IF(N$10&lt;=Supuestos!$C$9,$F3,0)</f>
        <v>0</v>
      </c>
      <c r="O12" s="8">
        <f>IF(O$10&lt;=Supuestos!$C$9,$F3,0)</f>
        <v>0</v>
      </c>
      <c r="P12" s="8">
        <f>IF(P$10&lt;=Supuestos!$C$9,$F3,0)</f>
        <v>0</v>
      </c>
      <c r="Q12" s="8">
        <f>IF(Q$10&lt;=Supuestos!$C$9,$F3,0)</f>
        <v>0</v>
      </c>
      <c r="R12" s="8">
        <f>IF(R$10&lt;=Supuestos!$C$9,$F3,0)</f>
        <v>0</v>
      </c>
      <c r="S12" s="8">
        <f>IF(S$10&lt;=Supuestos!$C$9,$F3,0)</f>
        <v>0</v>
      </c>
      <c r="T12" s="8">
        <f>IF(T$10&lt;=Supuestos!$C$9,$F3,0)</f>
        <v>0</v>
      </c>
      <c r="U12" s="8">
        <f>IF(U$10&lt;=Supuestos!$C$9,$F3,0)</f>
        <v>0</v>
      </c>
      <c r="V12" s="8">
        <f>IF(V$10&lt;=Supuestos!$C$9,$F3,0)</f>
        <v>0</v>
      </c>
      <c r="W12" s="8">
        <f>IF(W$10&lt;=Supuestos!$C$9,$F3,0)</f>
        <v>0</v>
      </c>
      <c r="X12" s="8">
        <f>IF(X$10&lt;=Supuestos!$C$9,$F3,0)</f>
        <v>0</v>
      </c>
      <c r="Y12" s="8">
        <f>IF(Y$10&lt;=Supuestos!$C$9,$F3,0)</f>
        <v>0</v>
      </c>
      <c r="Z12" s="8">
        <f>IF(Z$10&lt;=Supuestos!$C$9,$F3,0)</f>
        <v>0</v>
      </c>
      <c r="AA12" s="8">
        <f>IF(AA$10&lt;=Supuestos!$C$9,$F3,0)</f>
        <v>0</v>
      </c>
      <c r="AB12" s="8">
        <f>IF(AB$10&lt;=Supuestos!$C$9,$F3,0)</f>
        <v>0</v>
      </c>
      <c r="AC12" s="8">
        <f>IF(AC$10&lt;=Supuestos!$C$9,$F3,0)</f>
        <v>0</v>
      </c>
      <c r="AD12" s="117">
        <f>IF(AD$10&lt;=Supuestos!$C$9,$F3,0)</f>
        <v>0</v>
      </c>
    </row>
    <row r="13" spans="1:30">
      <c r="A13" s="122" t="s">
        <v>11</v>
      </c>
      <c r="B13" s="123"/>
      <c r="C13" s="8">
        <f>+$D4/Supuestos!$C$3</f>
        <v>75</v>
      </c>
      <c r="D13" s="8">
        <f>+$D4/Supuestos!$C$3</f>
        <v>75</v>
      </c>
      <c r="E13" s="8">
        <f>+$D4/Supuestos!$C$3</f>
        <v>75</v>
      </c>
      <c r="F13" s="8">
        <f>IF(F$10&lt;=Supuestos!$C$9,$F4,0)</f>
        <v>0</v>
      </c>
      <c r="G13" s="8">
        <f>IF(G$10&lt;=Supuestos!$C$9,$F4,0)</f>
        <v>0</v>
      </c>
      <c r="H13" s="8">
        <f>IF(H$10&lt;=Supuestos!$C$9,$F4,0)</f>
        <v>0</v>
      </c>
      <c r="I13" s="8">
        <f>IF(I$10&lt;=Supuestos!$C$9,$F4,0)</f>
        <v>0</v>
      </c>
      <c r="J13" s="8">
        <f>IF(J$10&lt;=Supuestos!$C$9,$F4,0)</f>
        <v>0</v>
      </c>
      <c r="K13" s="8">
        <f>IF(K$10&lt;=Supuestos!$C$9,$F4,0)</f>
        <v>0</v>
      </c>
      <c r="L13" s="8">
        <f>IF(L$10&lt;=Supuestos!$C$9,$F4,0)</f>
        <v>0</v>
      </c>
      <c r="M13" s="8">
        <f>IF(M$10&lt;=Supuestos!$C$9,$F4,0)</f>
        <v>0</v>
      </c>
      <c r="N13" s="8">
        <f>IF(N$10&lt;=Supuestos!$C$9,$F4,0)</f>
        <v>0</v>
      </c>
      <c r="O13" s="8">
        <f>IF(O$10&lt;=Supuestos!$C$9,$F4,0)</f>
        <v>0</v>
      </c>
      <c r="P13" s="8">
        <f>IF(P$10&lt;=Supuestos!$C$9,$F4,0)</f>
        <v>0</v>
      </c>
      <c r="Q13" s="8">
        <f>IF(Q$10&lt;=Supuestos!$C$9,$F4,0)</f>
        <v>0</v>
      </c>
      <c r="R13" s="8">
        <f>IF(R$10&lt;=Supuestos!$C$9,$F4,0)</f>
        <v>0</v>
      </c>
      <c r="S13" s="8">
        <f>IF(S$10&lt;=Supuestos!$C$9,$F4,0)</f>
        <v>0</v>
      </c>
      <c r="T13" s="8">
        <f>IF(T$10&lt;=Supuestos!$C$9,$F4,0)</f>
        <v>0</v>
      </c>
      <c r="U13" s="8">
        <f>IF(U$10&lt;=Supuestos!$C$9,$F4,0)</f>
        <v>0</v>
      </c>
      <c r="V13" s="8">
        <f>IF(V$10&lt;=Supuestos!$C$9,$F4,0)</f>
        <v>0</v>
      </c>
      <c r="W13" s="8">
        <f>IF(W$10&lt;=Supuestos!$C$9,$F4,0)</f>
        <v>0</v>
      </c>
      <c r="X13" s="8">
        <f>IF(X$10&lt;=Supuestos!$C$9,$F4,0)</f>
        <v>0</v>
      </c>
      <c r="Y13" s="8">
        <f>IF(Y$10&lt;=Supuestos!$C$9,$F4,0)</f>
        <v>0</v>
      </c>
      <c r="Z13" s="8">
        <f>IF(Z$10&lt;=Supuestos!$C$9,$F4,0)</f>
        <v>0</v>
      </c>
      <c r="AA13" s="8">
        <f>IF(AA$10&lt;=Supuestos!$C$9,$F4,0)</f>
        <v>0</v>
      </c>
      <c r="AB13" s="8">
        <f>IF(AB$10&lt;=Supuestos!$C$9,$F4,0)</f>
        <v>0</v>
      </c>
      <c r="AC13" s="8">
        <f>IF(AC$10&lt;=Supuestos!$C$9,$F4,0)</f>
        <v>0</v>
      </c>
      <c r="AD13" s="117">
        <f>IF(AD$10&lt;=Supuestos!$C$9,$F4,0)</f>
        <v>0</v>
      </c>
    </row>
    <row r="14" spans="1:30">
      <c r="A14" s="122" t="s">
        <v>7</v>
      </c>
      <c r="B14" s="123"/>
      <c r="C14" s="8">
        <f>+$D5/Supuestos!$C$3</f>
        <v>75</v>
      </c>
      <c r="D14" s="8">
        <f>+$D5/Supuestos!$C$3</f>
        <v>75</v>
      </c>
      <c r="E14" s="8">
        <f>+$D5/Supuestos!$C$3</f>
        <v>75</v>
      </c>
      <c r="F14" s="8">
        <f>IF(F$10&lt;=Supuestos!$C$9,$F5,0)</f>
        <v>0</v>
      </c>
      <c r="G14" s="8">
        <f>IF(G$10&lt;=Supuestos!$C$9,$F5,0)</f>
        <v>0</v>
      </c>
      <c r="H14" s="8">
        <f>IF(H$10&lt;=Supuestos!$C$9,$F5,0)</f>
        <v>0</v>
      </c>
      <c r="I14" s="8">
        <f>IF(I$10&lt;=Supuestos!$C$9,$F5,0)</f>
        <v>0</v>
      </c>
      <c r="J14" s="8">
        <f>IF(J$10&lt;=Supuestos!$C$9,$F5,0)</f>
        <v>0</v>
      </c>
      <c r="K14" s="8">
        <f>IF(K$10&lt;=Supuestos!$C$9,$F5,0)</f>
        <v>0</v>
      </c>
      <c r="L14" s="8">
        <f>IF(L$10&lt;=Supuestos!$C$9,$F5,0)</f>
        <v>0</v>
      </c>
      <c r="M14" s="8">
        <f>IF(M$10&lt;=Supuestos!$C$9,$F5,0)</f>
        <v>0</v>
      </c>
      <c r="N14" s="8">
        <f>IF(N$10&lt;=Supuestos!$C$9,$F5,0)</f>
        <v>0</v>
      </c>
      <c r="O14" s="8">
        <f>IF(O$10&lt;=Supuestos!$C$9,$F5,0)</f>
        <v>0</v>
      </c>
      <c r="P14" s="8">
        <f>IF(P$10&lt;=Supuestos!$C$9,$F5,0)</f>
        <v>0</v>
      </c>
      <c r="Q14" s="8">
        <f>IF(Q$10&lt;=Supuestos!$C$9,$F5,0)</f>
        <v>0</v>
      </c>
      <c r="R14" s="8">
        <f>IF(R$10&lt;=Supuestos!$C$9,$F5,0)</f>
        <v>0</v>
      </c>
      <c r="S14" s="8">
        <f>IF(S$10&lt;=Supuestos!$C$9,$F5,0)</f>
        <v>0</v>
      </c>
      <c r="T14" s="8">
        <f>IF(T$10&lt;=Supuestos!$C$9,$F5,0)</f>
        <v>0</v>
      </c>
      <c r="U14" s="8">
        <f>IF(U$10&lt;=Supuestos!$C$9,$F5,0)</f>
        <v>0</v>
      </c>
      <c r="V14" s="8">
        <f>IF(V$10&lt;=Supuestos!$C$9,$F5,0)</f>
        <v>0</v>
      </c>
      <c r="W14" s="8">
        <f>IF(W$10&lt;=Supuestos!$C$9,$F5,0)</f>
        <v>0</v>
      </c>
      <c r="X14" s="8">
        <f>IF(X$10&lt;=Supuestos!$C$9,$F5,0)</f>
        <v>0</v>
      </c>
      <c r="Y14" s="8">
        <f>IF(Y$10&lt;=Supuestos!$C$9,$F5,0)</f>
        <v>0</v>
      </c>
      <c r="Z14" s="8">
        <f>IF(Z$10&lt;=Supuestos!$C$9,$F5,0)</f>
        <v>0</v>
      </c>
      <c r="AA14" s="8">
        <f>IF(AA$10&lt;=Supuestos!$C$9,$F5,0)</f>
        <v>0</v>
      </c>
      <c r="AB14" s="8">
        <f>IF(AB$10&lt;=Supuestos!$C$9,$F5,0)</f>
        <v>0</v>
      </c>
      <c r="AC14" s="8">
        <f>IF(AC$10&lt;=Supuestos!$C$9,$F5,0)</f>
        <v>0</v>
      </c>
      <c r="AD14" s="117">
        <f>IF(AD$10&lt;=Supuestos!$C$9,$F5,0)</f>
        <v>0</v>
      </c>
    </row>
    <row r="15" spans="1:30">
      <c r="A15" s="122" t="s">
        <v>8</v>
      </c>
      <c r="B15" s="123"/>
      <c r="C15" s="8">
        <f>+$D6/Supuestos!$C$3</f>
        <v>100</v>
      </c>
      <c r="D15" s="8">
        <f>+$D6/Supuestos!$C$3</f>
        <v>100</v>
      </c>
      <c r="E15" s="8">
        <f>+$D6/Supuestos!$C$3</f>
        <v>100</v>
      </c>
      <c r="F15" s="8">
        <f>IF(F$10&lt;=Supuestos!$C$9,$F6,0)</f>
        <v>30</v>
      </c>
      <c r="G15" s="8">
        <f>IF(G$10&lt;=Supuestos!$C$9,$F6,0)</f>
        <v>30</v>
      </c>
      <c r="H15" s="8">
        <f>IF(H$10&lt;=Supuestos!$C$9,$F6,0)</f>
        <v>30</v>
      </c>
      <c r="I15" s="8">
        <f>IF(I$10&lt;=Supuestos!$C$9,$F6,0)</f>
        <v>30</v>
      </c>
      <c r="J15" s="8">
        <f>IF(J$10&lt;=Supuestos!$C$9,$F6,0)</f>
        <v>30</v>
      </c>
      <c r="K15" s="8">
        <f>IF(K$10&lt;=Supuestos!$C$9,$F6,0)</f>
        <v>30</v>
      </c>
      <c r="L15" s="8">
        <f>IF(L$10&lt;=Supuestos!$C$9,$F6,0)</f>
        <v>30</v>
      </c>
      <c r="M15" s="8">
        <f>IF(M$10&lt;=Supuestos!$C$9,$F6,0)</f>
        <v>30</v>
      </c>
      <c r="N15" s="8">
        <f>IF(N$10&lt;=Supuestos!$C$9,$F6,0)</f>
        <v>30</v>
      </c>
      <c r="O15" s="8">
        <f>IF(O$10&lt;=Supuestos!$C$9,$F6,0)</f>
        <v>30</v>
      </c>
      <c r="P15" s="8">
        <f>IF(P$10&lt;=Supuestos!$C$9,$F6,0)</f>
        <v>30</v>
      </c>
      <c r="Q15" s="8">
        <f>IF(Q$10&lt;=Supuestos!$C$9,$F6,0)</f>
        <v>30</v>
      </c>
      <c r="R15" s="8">
        <f>IF(R$10&lt;=Supuestos!$C$9,$F6,0)</f>
        <v>30</v>
      </c>
      <c r="S15" s="8">
        <f>IF(S$10&lt;=Supuestos!$C$9,$F6,0)</f>
        <v>30</v>
      </c>
      <c r="T15" s="8">
        <f>IF(T$10&lt;=Supuestos!$C$9,$F6,0)</f>
        <v>30</v>
      </c>
      <c r="U15" s="8">
        <f>IF(U$10&lt;=Supuestos!$C$9,$F6,0)</f>
        <v>30</v>
      </c>
      <c r="V15" s="8">
        <f>IF(V$10&lt;=Supuestos!$C$9,$F6,0)</f>
        <v>30</v>
      </c>
      <c r="W15" s="8">
        <f>IF(W$10&lt;=Supuestos!$C$9,$F6,0)</f>
        <v>30</v>
      </c>
      <c r="X15" s="8">
        <f>IF(X$10&lt;=Supuestos!$C$9,$F6,0)</f>
        <v>0</v>
      </c>
      <c r="Y15" s="8">
        <f>IF(Y$10&lt;=Supuestos!$C$9,$F6,0)</f>
        <v>0</v>
      </c>
      <c r="Z15" s="8">
        <f>IF(Z$10&lt;=Supuestos!$C$9,$F6,0)</f>
        <v>0</v>
      </c>
      <c r="AA15" s="8">
        <f>IF(AA$10&lt;=Supuestos!$C$9,$F6,0)</f>
        <v>0</v>
      </c>
      <c r="AB15" s="8">
        <f>IF(AB$10&lt;=Supuestos!$C$9,$F6,0)</f>
        <v>0</v>
      </c>
      <c r="AC15" s="8">
        <f>IF(AC$10&lt;=Supuestos!$C$9,$F6,0)</f>
        <v>0</v>
      </c>
      <c r="AD15" s="117">
        <f>IF(AD$10&lt;=Supuestos!$C$9,$F6,0)</f>
        <v>0</v>
      </c>
    </row>
    <row r="16" spans="1:30">
      <c r="A16" s="122" t="s">
        <v>9</v>
      </c>
      <c r="B16" s="123"/>
      <c r="C16" s="8">
        <f>+$D7/Supuestos!$C$3</f>
        <v>125</v>
      </c>
      <c r="D16" s="8">
        <f>+$D7/Supuestos!$C$3</f>
        <v>125</v>
      </c>
      <c r="E16" s="8">
        <f>+$D7/Supuestos!$C$3</f>
        <v>125</v>
      </c>
      <c r="F16" s="8">
        <f>IF(F$10&lt;=Supuestos!$C$9,$F7,0)</f>
        <v>0</v>
      </c>
      <c r="G16" s="8">
        <f>IF(G$10&lt;=Supuestos!$C$9,$F7,0)</f>
        <v>0</v>
      </c>
      <c r="H16" s="8">
        <f>IF(H$10&lt;=Supuestos!$C$9,$F7,0)</f>
        <v>0</v>
      </c>
      <c r="I16" s="8">
        <f>IF(I$10&lt;=Supuestos!$C$9,$F7,0)</f>
        <v>0</v>
      </c>
      <c r="J16" s="8">
        <f>IF(J$10&lt;=Supuestos!$C$9,$F7,0)</f>
        <v>0</v>
      </c>
      <c r="K16" s="8">
        <f>IF(K$10&lt;=Supuestos!$C$9,$F7,0)</f>
        <v>0</v>
      </c>
      <c r="L16" s="8">
        <f>IF(L$10&lt;=Supuestos!$C$9,$F7,0)</f>
        <v>0</v>
      </c>
      <c r="M16" s="8">
        <f>IF(M$10&lt;=Supuestos!$C$9,$F7,0)</f>
        <v>0</v>
      </c>
      <c r="N16" s="8">
        <f>IF(N$10&lt;=Supuestos!$C$9,$F7,0)</f>
        <v>0</v>
      </c>
      <c r="O16" s="8">
        <f>IF(O$10&lt;=Supuestos!$C$9,$F7,0)</f>
        <v>0</v>
      </c>
      <c r="P16" s="8">
        <f>IF(P$10&lt;=Supuestos!$C$9,$F7,0)</f>
        <v>0</v>
      </c>
      <c r="Q16" s="8">
        <f>IF(Q$10&lt;=Supuestos!$C$9,$F7,0)</f>
        <v>0</v>
      </c>
      <c r="R16" s="8">
        <f>IF(R$10&lt;=Supuestos!$C$9,$F7,0)</f>
        <v>0</v>
      </c>
      <c r="S16" s="8">
        <f>IF(S$10&lt;=Supuestos!$C$9,$F7,0)</f>
        <v>0</v>
      </c>
      <c r="T16" s="8">
        <f>IF(T$10&lt;=Supuestos!$C$9,$F7,0)</f>
        <v>0</v>
      </c>
      <c r="U16" s="8">
        <f>IF(U$10&lt;=Supuestos!$C$9,$F7,0)</f>
        <v>0</v>
      </c>
      <c r="V16" s="8">
        <f>IF(V$10&lt;=Supuestos!$C$9,$F7,0)</f>
        <v>0</v>
      </c>
      <c r="W16" s="8">
        <f>IF(W$10&lt;=Supuestos!$C$9,$F7,0)</f>
        <v>0</v>
      </c>
      <c r="X16" s="8">
        <f>IF(X$10&lt;=Supuestos!$C$9,$F7,0)</f>
        <v>0</v>
      </c>
      <c r="Y16" s="8">
        <f>IF(Y$10&lt;=Supuestos!$C$9,$F7,0)</f>
        <v>0</v>
      </c>
      <c r="Z16" s="8">
        <f>IF(Z$10&lt;=Supuestos!$C$9,$F7,0)</f>
        <v>0</v>
      </c>
      <c r="AA16" s="8">
        <f>IF(AA$10&lt;=Supuestos!$C$9,$F7,0)</f>
        <v>0</v>
      </c>
      <c r="AB16" s="8">
        <f>IF(AB$10&lt;=Supuestos!$C$9,$F7,0)</f>
        <v>0</v>
      </c>
      <c r="AC16" s="8">
        <f>IF(AC$10&lt;=Supuestos!$C$9,$F7,0)</f>
        <v>0</v>
      </c>
      <c r="AD16" s="117">
        <f>IF(AD$10&lt;=Supuestos!$C$9,$F7,0)</f>
        <v>0</v>
      </c>
    </row>
    <row r="17" spans="1:31">
      <c r="A17" s="122" t="s">
        <v>39</v>
      </c>
      <c r="B17" s="123"/>
      <c r="C17" s="8">
        <f>SUM(C12:C16)</f>
        <v>500</v>
      </c>
      <c r="D17" s="8">
        <f t="shared" ref="D17:AD17" si="1">SUM(D12:D16)</f>
        <v>500</v>
      </c>
      <c r="E17" s="8">
        <f t="shared" si="1"/>
        <v>500</v>
      </c>
      <c r="F17" s="8">
        <f t="shared" si="1"/>
        <v>30</v>
      </c>
      <c r="G17" s="8">
        <f t="shared" si="1"/>
        <v>30</v>
      </c>
      <c r="H17" s="8">
        <f t="shared" si="1"/>
        <v>30</v>
      </c>
      <c r="I17" s="8">
        <f t="shared" si="1"/>
        <v>30</v>
      </c>
      <c r="J17" s="8">
        <f t="shared" si="1"/>
        <v>30</v>
      </c>
      <c r="K17" s="8">
        <f t="shared" si="1"/>
        <v>30</v>
      </c>
      <c r="L17" s="8">
        <f t="shared" si="1"/>
        <v>30</v>
      </c>
      <c r="M17" s="8">
        <f t="shared" si="1"/>
        <v>30</v>
      </c>
      <c r="N17" s="8">
        <f t="shared" si="1"/>
        <v>30</v>
      </c>
      <c r="O17" s="8">
        <f t="shared" si="1"/>
        <v>30</v>
      </c>
      <c r="P17" s="8">
        <f t="shared" si="1"/>
        <v>30</v>
      </c>
      <c r="Q17" s="8">
        <f t="shared" si="1"/>
        <v>30</v>
      </c>
      <c r="R17" s="8">
        <f t="shared" si="1"/>
        <v>30</v>
      </c>
      <c r="S17" s="8">
        <f t="shared" si="1"/>
        <v>30</v>
      </c>
      <c r="T17" s="8">
        <f t="shared" si="1"/>
        <v>30</v>
      </c>
      <c r="U17" s="8">
        <f t="shared" si="1"/>
        <v>30</v>
      </c>
      <c r="V17" s="8">
        <f t="shared" si="1"/>
        <v>30</v>
      </c>
      <c r="W17" s="8">
        <f t="shared" si="1"/>
        <v>30</v>
      </c>
      <c r="X17" s="8">
        <f t="shared" si="1"/>
        <v>0</v>
      </c>
      <c r="Y17" s="8">
        <f t="shared" si="1"/>
        <v>0</v>
      </c>
      <c r="Z17" s="8">
        <f t="shared" si="1"/>
        <v>0</v>
      </c>
      <c r="AA17" s="8">
        <f t="shared" si="1"/>
        <v>0</v>
      </c>
      <c r="AB17" s="8">
        <f t="shared" si="1"/>
        <v>0</v>
      </c>
      <c r="AC17" s="8">
        <f t="shared" si="1"/>
        <v>0</v>
      </c>
      <c r="AD17" s="117">
        <f t="shared" si="1"/>
        <v>0</v>
      </c>
      <c r="AE17" s="201">
        <f>SUM(C17:AD17)</f>
        <v>2040</v>
      </c>
    </row>
    <row r="18" spans="1:31">
      <c r="A18" s="122"/>
      <c r="B18" s="12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117"/>
    </row>
    <row r="19" spans="1:31" ht="16">
      <c r="A19" s="131" t="s">
        <v>40</v>
      </c>
      <c r="B19" s="132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30"/>
    </row>
    <row r="20" spans="1:31">
      <c r="A20" s="122" t="s">
        <v>10</v>
      </c>
      <c r="B20" s="123"/>
      <c r="C20" s="40">
        <f t="shared" ref="C20:AD20" si="2">+C66</f>
        <v>0</v>
      </c>
      <c r="D20" s="40">
        <f t="shared" si="2"/>
        <v>0</v>
      </c>
      <c r="E20" s="40">
        <f t="shared" si="2"/>
        <v>0</v>
      </c>
      <c r="F20" s="40">
        <f t="shared" si="2"/>
        <v>28.846153846153847</v>
      </c>
      <c r="G20" s="40">
        <f t="shared" si="2"/>
        <v>28.846153846153847</v>
      </c>
      <c r="H20" s="40">
        <f t="shared" si="2"/>
        <v>28.846153846153847</v>
      </c>
      <c r="I20" s="40">
        <f t="shared" si="2"/>
        <v>28.846153846153847</v>
      </c>
      <c r="J20" s="40">
        <f t="shared" si="2"/>
        <v>28.846153846153847</v>
      </c>
      <c r="K20" s="40">
        <f t="shared" si="2"/>
        <v>28.846153846153847</v>
      </c>
      <c r="L20" s="40">
        <f t="shared" si="2"/>
        <v>28.846153846153847</v>
      </c>
      <c r="M20" s="40">
        <f t="shared" si="2"/>
        <v>28.846153846153847</v>
      </c>
      <c r="N20" s="40">
        <f t="shared" si="2"/>
        <v>28.846153846153847</v>
      </c>
      <c r="O20" s="40">
        <f t="shared" si="2"/>
        <v>28.846153846153847</v>
      </c>
      <c r="P20" s="40">
        <f t="shared" si="2"/>
        <v>28.846153846153847</v>
      </c>
      <c r="Q20" s="40">
        <f t="shared" si="2"/>
        <v>28.846153846153847</v>
      </c>
      <c r="R20" s="40">
        <f t="shared" si="2"/>
        <v>28.846153846153847</v>
      </c>
      <c r="S20" s="40">
        <f t="shared" si="2"/>
        <v>0</v>
      </c>
      <c r="T20" s="40">
        <f t="shared" si="2"/>
        <v>0</v>
      </c>
      <c r="U20" s="40">
        <f t="shared" si="2"/>
        <v>0</v>
      </c>
      <c r="V20" s="40">
        <f t="shared" si="2"/>
        <v>0</v>
      </c>
      <c r="W20" s="40">
        <f t="shared" si="2"/>
        <v>0</v>
      </c>
      <c r="X20" s="40">
        <f t="shared" si="2"/>
        <v>0</v>
      </c>
      <c r="Y20" s="40">
        <f t="shared" si="2"/>
        <v>0</v>
      </c>
      <c r="Z20" s="40">
        <f t="shared" si="2"/>
        <v>0</v>
      </c>
      <c r="AA20" s="40">
        <f t="shared" si="2"/>
        <v>0</v>
      </c>
      <c r="AB20" s="40">
        <f t="shared" si="2"/>
        <v>0</v>
      </c>
      <c r="AC20" s="40">
        <f t="shared" si="2"/>
        <v>0</v>
      </c>
      <c r="AD20" s="60">
        <f t="shared" si="2"/>
        <v>0</v>
      </c>
    </row>
    <row r="21" spans="1:31">
      <c r="A21" s="122" t="s">
        <v>11</v>
      </c>
      <c r="B21" s="123"/>
      <c r="C21" s="40">
        <f t="shared" ref="C21:AD21" si="3">+C98</f>
        <v>0</v>
      </c>
      <c r="D21" s="40">
        <f t="shared" si="3"/>
        <v>0</v>
      </c>
      <c r="E21" s="40">
        <f t="shared" si="3"/>
        <v>0</v>
      </c>
      <c r="F21" s="40">
        <f t="shared" si="3"/>
        <v>37.5</v>
      </c>
      <c r="G21" s="40">
        <f t="shared" si="3"/>
        <v>37.5</v>
      </c>
      <c r="H21" s="40">
        <f t="shared" si="3"/>
        <v>37.5</v>
      </c>
      <c r="I21" s="40">
        <f t="shared" si="3"/>
        <v>37.5</v>
      </c>
      <c r="J21" s="40">
        <f t="shared" si="3"/>
        <v>37.5</v>
      </c>
      <c r="K21" s="40">
        <f t="shared" si="3"/>
        <v>37.5</v>
      </c>
      <c r="L21" s="40">
        <f t="shared" si="3"/>
        <v>0</v>
      </c>
      <c r="M21" s="40">
        <f t="shared" si="3"/>
        <v>0</v>
      </c>
      <c r="N21" s="40">
        <f t="shared" si="3"/>
        <v>0</v>
      </c>
      <c r="O21" s="40">
        <f t="shared" si="3"/>
        <v>0</v>
      </c>
      <c r="P21" s="40">
        <f t="shared" si="3"/>
        <v>0</v>
      </c>
      <c r="Q21" s="40">
        <f t="shared" si="3"/>
        <v>0</v>
      </c>
      <c r="R21" s="40">
        <f t="shared" si="3"/>
        <v>0</v>
      </c>
      <c r="S21" s="40">
        <f t="shared" si="3"/>
        <v>0</v>
      </c>
      <c r="T21" s="40">
        <f t="shared" si="3"/>
        <v>0</v>
      </c>
      <c r="U21" s="40">
        <f t="shared" si="3"/>
        <v>0</v>
      </c>
      <c r="V21" s="40">
        <f t="shared" si="3"/>
        <v>0</v>
      </c>
      <c r="W21" s="40">
        <f t="shared" si="3"/>
        <v>0</v>
      </c>
      <c r="X21" s="40">
        <f t="shared" si="3"/>
        <v>0</v>
      </c>
      <c r="Y21" s="40">
        <f t="shared" si="3"/>
        <v>0</v>
      </c>
      <c r="Z21" s="40">
        <f t="shared" si="3"/>
        <v>0</v>
      </c>
      <c r="AA21" s="40">
        <f t="shared" si="3"/>
        <v>0</v>
      </c>
      <c r="AB21" s="40">
        <f t="shared" si="3"/>
        <v>0</v>
      </c>
      <c r="AC21" s="40">
        <f t="shared" si="3"/>
        <v>0</v>
      </c>
      <c r="AD21" s="60">
        <f t="shared" si="3"/>
        <v>0</v>
      </c>
    </row>
    <row r="22" spans="1:31">
      <c r="A22" s="122" t="s">
        <v>7</v>
      </c>
      <c r="B22" s="123"/>
      <c r="C22" s="40">
        <f t="shared" ref="C22:AD22" si="4">+C130</f>
        <v>0</v>
      </c>
      <c r="D22" s="40">
        <f t="shared" si="4"/>
        <v>0</v>
      </c>
      <c r="E22" s="40">
        <f t="shared" si="4"/>
        <v>0</v>
      </c>
      <c r="F22" s="40">
        <f t="shared" si="4"/>
        <v>75</v>
      </c>
      <c r="G22" s="40">
        <f t="shared" si="4"/>
        <v>75</v>
      </c>
      <c r="H22" s="40">
        <f t="shared" si="4"/>
        <v>75</v>
      </c>
      <c r="I22" s="40">
        <f t="shared" si="4"/>
        <v>0</v>
      </c>
      <c r="J22" s="40">
        <f t="shared" si="4"/>
        <v>0</v>
      </c>
      <c r="K22" s="40">
        <f t="shared" si="4"/>
        <v>0</v>
      </c>
      <c r="L22" s="40">
        <f t="shared" si="4"/>
        <v>0</v>
      </c>
      <c r="M22" s="40">
        <f t="shared" si="4"/>
        <v>0</v>
      </c>
      <c r="N22" s="40">
        <f t="shared" si="4"/>
        <v>0</v>
      </c>
      <c r="O22" s="40">
        <f t="shared" si="4"/>
        <v>0</v>
      </c>
      <c r="P22" s="40">
        <f t="shared" si="4"/>
        <v>0</v>
      </c>
      <c r="Q22" s="40">
        <f t="shared" si="4"/>
        <v>0</v>
      </c>
      <c r="R22" s="40">
        <f t="shared" si="4"/>
        <v>0</v>
      </c>
      <c r="S22" s="40">
        <f t="shared" si="4"/>
        <v>0</v>
      </c>
      <c r="T22" s="40">
        <f t="shared" si="4"/>
        <v>0</v>
      </c>
      <c r="U22" s="40">
        <f t="shared" si="4"/>
        <v>0</v>
      </c>
      <c r="V22" s="40">
        <f t="shared" si="4"/>
        <v>0</v>
      </c>
      <c r="W22" s="40">
        <f t="shared" si="4"/>
        <v>0</v>
      </c>
      <c r="X22" s="40">
        <f t="shared" si="4"/>
        <v>0</v>
      </c>
      <c r="Y22" s="40">
        <f t="shared" si="4"/>
        <v>0</v>
      </c>
      <c r="Z22" s="40">
        <f t="shared" si="4"/>
        <v>0</v>
      </c>
      <c r="AA22" s="40">
        <f t="shared" si="4"/>
        <v>0</v>
      </c>
      <c r="AB22" s="40">
        <f t="shared" si="4"/>
        <v>0</v>
      </c>
      <c r="AC22" s="40">
        <f t="shared" si="4"/>
        <v>0</v>
      </c>
      <c r="AD22" s="60">
        <f t="shared" si="4"/>
        <v>0</v>
      </c>
    </row>
    <row r="23" spans="1:31">
      <c r="A23" s="122" t="s">
        <v>8</v>
      </c>
      <c r="B23" s="123"/>
      <c r="C23" s="40">
        <f t="shared" ref="C23:AD23" si="5">+C162</f>
        <v>0</v>
      </c>
      <c r="D23" s="40">
        <f t="shared" si="5"/>
        <v>0</v>
      </c>
      <c r="E23" s="40">
        <f t="shared" si="5"/>
        <v>0</v>
      </c>
      <c r="F23" s="40">
        <f t="shared" si="5"/>
        <v>100</v>
      </c>
      <c r="G23" s="40">
        <f t="shared" si="5"/>
        <v>110</v>
      </c>
      <c r="H23" s="40">
        <f t="shared" si="5"/>
        <v>120</v>
      </c>
      <c r="I23" s="40">
        <f t="shared" si="5"/>
        <v>30</v>
      </c>
      <c r="J23" s="40">
        <f t="shared" si="5"/>
        <v>30</v>
      </c>
      <c r="K23" s="40">
        <f t="shared" si="5"/>
        <v>30</v>
      </c>
      <c r="L23" s="40">
        <f t="shared" si="5"/>
        <v>30</v>
      </c>
      <c r="M23" s="40">
        <f t="shared" si="5"/>
        <v>30</v>
      </c>
      <c r="N23" s="40">
        <f t="shared" si="5"/>
        <v>30</v>
      </c>
      <c r="O23" s="40">
        <f t="shared" si="5"/>
        <v>30</v>
      </c>
      <c r="P23" s="40">
        <f t="shared" si="5"/>
        <v>30</v>
      </c>
      <c r="Q23" s="40">
        <f t="shared" si="5"/>
        <v>30</v>
      </c>
      <c r="R23" s="40">
        <f t="shared" si="5"/>
        <v>30</v>
      </c>
      <c r="S23" s="40">
        <f t="shared" si="5"/>
        <v>30</v>
      </c>
      <c r="T23" s="40">
        <f t="shared" si="5"/>
        <v>30</v>
      </c>
      <c r="U23" s="40">
        <f t="shared" si="5"/>
        <v>30</v>
      </c>
      <c r="V23" s="40">
        <f t="shared" si="5"/>
        <v>30</v>
      </c>
      <c r="W23" s="40">
        <f t="shared" si="5"/>
        <v>30</v>
      </c>
      <c r="X23" s="40">
        <f t="shared" si="5"/>
        <v>30</v>
      </c>
      <c r="Y23" s="40">
        <f t="shared" si="5"/>
        <v>20</v>
      </c>
      <c r="Z23" s="40">
        <f t="shared" si="5"/>
        <v>10</v>
      </c>
      <c r="AA23" s="40">
        <f t="shared" si="5"/>
        <v>0</v>
      </c>
      <c r="AB23" s="40">
        <f t="shared" si="5"/>
        <v>0</v>
      </c>
      <c r="AC23" s="40">
        <f t="shared" si="5"/>
        <v>0</v>
      </c>
      <c r="AD23" s="60">
        <f t="shared" si="5"/>
        <v>0</v>
      </c>
    </row>
    <row r="24" spans="1:31">
      <c r="A24" s="122" t="s">
        <v>9</v>
      </c>
      <c r="B24" s="123"/>
      <c r="C24" s="40">
        <f t="shared" ref="C24:AD24" si="6">+C194</f>
        <v>0</v>
      </c>
      <c r="D24" s="40">
        <f t="shared" si="6"/>
        <v>0</v>
      </c>
      <c r="E24" s="40">
        <f t="shared" si="6"/>
        <v>0</v>
      </c>
      <c r="F24" s="40">
        <f t="shared" si="6"/>
        <v>75</v>
      </c>
      <c r="G24" s="40">
        <f t="shared" si="6"/>
        <v>75</v>
      </c>
      <c r="H24" s="40">
        <f t="shared" si="6"/>
        <v>75</v>
      </c>
      <c r="I24" s="40">
        <f t="shared" si="6"/>
        <v>75</v>
      </c>
      <c r="J24" s="40">
        <f t="shared" si="6"/>
        <v>75</v>
      </c>
      <c r="K24" s="40">
        <f t="shared" si="6"/>
        <v>0</v>
      </c>
      <c r="L24" s="40">
        <f t="shared" si="6"/>
        <v>0</v>
      </c>
      <c r="M24" s="40">
        <f t="shared" si="6"/>
        <v>0</v>
      </c>
      <c r="N24" s="40">
        <f t="shared" si="6"/>
        <v>0</v>
      </c>
      <c r="O24" s="40">
        <f t="shared" si="6"/>
        <v>0</v>
      </c>
      <c r="P24" s="40">
        <f t="shared" si="6"/>
        <v>0</v>
      </c>
      <c r="Q24" s="40">
        <f t="shared" si="6"/>
        <v>0</v>
      </c>
      <c r="R24" s="40">
        <f t="shared" si="6"/>
        <v>0</v>
      </c>
      <c r="S24" s="40">
        <f t="shared" si="6"/>
        <v>0</v>
      </c>
      <c r="T24" s="40">
        <f t="shared" si="6"/>
        <v>0</v>
      </c>
      <c r="U24" s="40">
        <f t="shared" si="6"/>
        <v>0</v>
      </c>
      <c r="V24" s="40">
        <f t="shared" si="6"/>
        <v>0</v>
      </c>
      <c r="W24" s="40">
        <f t="shared" si="6"/>
        <v>0</v>
      </c>
      <c r="X24" s="40">
        <f t="shared" si="6"/>
        <v>0</v>
      </c>
      <c r="Y24" s="40">
        <f t="shared" si="6"/>
        <v>0</v>
      </c>
      <c r="Z24" s="40">
        <f t="shared" si="6"/>
        <v>0</v>
      </c>
      <c r="AA24" s="40">
        <f t="shared" si="6"/>
        <v>0</v>
      </c>
      <c r="AB24" s="40">
        <f t="shared" si="6"/>
        <v>0</v>
      </c>
      <c r="AC24" s="40">
        <f t="shared" si="6"/>
        <v>0</v>
      </c>
      <c r="AD24" s="60">
        <f t="shared" si="6"/>
        <v>0</v>
      </c>
    </row>
    <row r="25" spans="1:31">
      <c r="A25" s="122" t="s">
        <v>39</v>
      </c>
      <c r="B25" s="123"/>
      <c r="C25" s="40">
        <f>SUM(C20:C24)</f>
        <v>0</v>
      </c>
      <c r="D25" s="40">
        <f t="shared" ref="D25:AD25" si="7">SUM(D20:D24)</f>
        <v>0</v>
      </c>
      <c r="E25" s="40">
        <f t="shared" si="7"/>
        <v>0</v>
      </c>
      <c r="F25" s="40">
        <f t="shared" si="7"/>
        <v>316.34615384615381</v>
      </c>
      <c r="G25" s="40">
        <f t="shared" si="7"/>
        <v>326.34615384615381</v>
      </c>
      <c r="H25" s="40">
        <f t="shared" si="7"/>
        <v>336.34615384615381</v>
      </c>
      <c r="I25" s="40">
        <f t="shared" si="7"/>
        <v>171.34615384615384</v>
      </c>
      <c r="J25" s="40">
        <f t="shared" si="7"/>
        <v>171.34615384615384</v>
      </c>
      <c r="K25" s="40">
        <f t="shared" si="7"/>
        <v>96.34615384615384</v>
      </c>
      <c r="L25" s="40">
        <f t="shared" si="7"/>
        <v>58.846153846153847</v>
      </c>
      <c r="M25" s="40">
        <f t="shared" si="7"/>
        <v>58.846153846153847</v>
      </c>
      <c r="N25" s="40">
        <f t="shared" si="7"/>
        <v>58.846153846153847</v>
      </c>
      <c r="O25" s="40">
        <f t="shared" si="7"/>
        <v>58.846153846153847</v>
      </c>
      <c r="P25" s="40">
        <f t="shared" si="7"/>
        <v>58.846153846153847</v>
      </c>
      <c r="Q25" s="40">
        <f t="shared" si="7"/>
        <v>58.846153846153847</v>
      </c>
      <c r="R25" s="40">
        <f t="shared" si="7"/>
        <v>58.846153846153847</v>
      </c>
      <c r="S25" s="40">
        <f t="shared" si="7"/>
        <v>30</v>
      </c>
      <c r="T25" s="40">
        <f t="shared" si="7"/>
        <v>30</v>
      </c>
      <c r="U25" s="40">
        <f t="shared" si="7"/>
        <v>30</v>
      </c>
      <c r="V25" s="40">
        <f t="shared" si="7"/>
        <v>30</v>
      </c>
      <c r="W25" s="40">
        <f t="shared" si="7"/>
        <v>30</v>
      </c>
      <c r="X25" s="40">
        <f t="shared" si="7"/>
        <v>30</v>
      </c>
      <c r="Y25" s="40">
        <f t="shared" si="7"/>
        <v>20</v>
      </c>
      <c r="Z25" s="40">
        <f t="shared" si="7"/>
        <v>10</v>
      </c>
      <c r="AA25" s="40">
        <f t="shared" si="7"/>
        <v>0</v>
      </c>
      <c r="AB25" s="40">
        <f t="shared" si="7"/>
        <v>0</v>
      </c>
      <c r="AC25" s="40">
        <f t="shared" si="7"/>
        <v>0</v>
      </c>
      <c r="AD25" s="60">
        <f t="shared" si="7"/>
        <v>0</v>
      </c>
      <c r="AE25" s="201">
        <f>SUM(C25:AD25)</f>
        <v>2039.9999999999995</v>
      </c>
    </row>
    <row r="26" spans="1:31">
      <c r="A26" s="122"/>
      <c r="B26" s="123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60"/>
    </row>
    <row r="27" spans="1:31" ht="16">
      <c r="A27" s="131" t="s">
        <v>92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4"/>
    </row>
    <row r="28" spans="1:31">
      <c r="A28" s="122" t="s">
        <v>10</v>
      </c>
      <c r="B28" s="123"/>
      <c r="C28" s="40">
        <f>+C12-C20</f>
        <v>125</v>
      </c>
      <c r="D28" s="40">
        <f>SUM($C12:D12)-SUM($C20:D20)</f>
        <v>250</v>
      </c>
      <c r="E28" s="40">
        <f>SUM($C12:E12)-SUM($C20:E20)</f>
        <v>375</v>
      </c>
      <c r="F28" s="40">
        <f>SUM($C12:F12)-SUM($C20:F20)</f>
        <v>346.15384615384613</v>
      </c>
      <c r="G28" s="40">
        <f>SUM($C12:G12)-SUM($C20:G20)</f>
        <v>317.30769230769232</v>
      </c>
      <c r="H28" s="40">
        <f>SUM($C12:H12)-SUM($C20:H20)</f>
        <v>288.46153846153845</v>
      </c>
      <c r="I28" s="40">
        <f>SUM($C12:I12)-SUM($C20:I20)</f>
        <v>259.61538461538464</v>
      </c>
      <c r="J28" s="40">
        <f>SUM($C12:J12)-SUM($C20:J20)</f>
        <v>230.76923076923077</v>
      </c>
      <c r="K28" s="40">
        <f>SUM($C12:K12)-SUM($C20:K20)</f>
        <v>201.92307692307693</v>
      </c>
      <c r="L28" s="40">
        <f>SUM($C12:L12)-SUM($C20:L20)</f>
        <v>173.07692307692309</v>
      </c>
      <c r="M28" s="40">
        <f>SUM($C12:M12)-SUM($C20:M20)</f>
        <v>144.23076923076925</v>
      </c>
      <c r="N28" s="40">
        <f>SUM($C12:N12)-SUM($C20:N20)</f>
        <v>115.38461538461542</v>
      </c>
      <c r="O28" s="40">
        <f>SUM($C12:O12)-SUM($C20:O20)</f>
        <v>86.538461538461547</v>
      </c>
      <c r="P28" s="40">
        <f>SUM($C12:P12)-SUM($C20:P20)</f>
        <v>57.692307692307679</v>
      </c>
      <c r="Q28" s="40">
        <f>SUM($C12:Q12)-SUM($C20:Q20)</f>
        <v>28.846153846153811</v>
      </c>
      <c r="R28" s="40">
        <f>SUM($C12:R12)-SUM($C20:R20)</f>
        <v>0</v>
      </c>
      <c r="S28" s="40">
        <f>SUM($C12:S12)-SUM($C20:S20)</f>
        <v>0</v>
      </c>
      <c r="T28" s="40">
        <f>SUM($C12:T12)-SUM($C20:T20)</f>
        <v>0</v>
      </c>
      <c r="U28" s="40">
        <f>SUM($C12:U12)-SUM($C20:U20)</f>
        <v>0</v>
      </c>
      <c r="V28" s="40">
        <f>SUM($C12:V12)-SUM($C20:V20)</f>
        <v>0</v>
      </c>
      <c r="W28" s="40">
        <f>SUM($C12:W12)-SUM($C20:W20)</f>
        <v>0</v>
      </c>
      <c r="X28" s="40">
        <f>SUM($C12:X12)-SUM($C20:X20)</f>
        <v>0</v>
      </c>
      <c r="Y28" s="40">
        <f>SUM($C12:Y12)-SUM($C20:Y20)</f>
        <v>0</v>
      </c>
      <c r="Z28" s="40">
        <f>SUM($C12:Z12)-SUM($C20:Z20)</f>
        <v>0</v>
      </c>
      <c r="AA28" s="40">
        <f>SUM($C12:AA12)-SUM($C20:AA20)</f>
        <v>0</v>
      </c>
      <c r="AB28" s="40">
        <f>SUM($C12:AB12)-SUM($C20:AB20)</f>
        <v>0</v>
      </c>
      <c r="AC28" s="40">
        <f>SUM($C12:AC12)-SUM($C20:AC20)</f>
        <v>0</v>
      </c>
      <c r="AD28" s="60">
        <f>SUM($C12:AD12)-SUM($C20:AD20)</f>
        <v>0</v>
      </c>
    </row>
    <row r="29" spans="1:31">
      <c r="A29" s="122" t="s">
        <v>11</v>
      </c>
      <c r="B29" s="123"/>
      <c r="C29" s="40">
        <f t="shared" ref="C29:C32" si="8">+C13-C21</f>
        <v>75</v>
      </c>
      <c r="D29" s="40">
        <f>SUM($C13:D13)-SUM($C21:D21)</f>
        <v>150</v>
      </c>
      <c r="E29" s="40">
        <f>SUM($C13:E13)-SUM($C21:E21)</f>
        <v>225</v>
      </c>
      <c r="F29" s="40">
        <f>SUM($C13:F13)-SUM($C21:F21)</f>
        <v>187.5</v>
      </c>
      <c r="G29" s="40">
        <f>SUM($C13:G13)-SUM($C21:G21)</f>
        <v>150</v>
      </c>
      <c r="H29" s="40">
        <f>SUM($C13:H13)-SUM($C21:H21)</f>
        <v>112.5</v>
      </c>
      <c r="I29" s="40">
        <f>SUM($C13:I13)-SUM($C21:I21)</f>
        <v>75</v>
      </c>
      <c r="J29" s="40">
        <f>SUM($C13:J13)-SUM($C21:J21)</f>
        <v>37.5</v>
      </c>
      <c r="K29" s="40">
        <f>SUM($C13:K13)-SUM($C21:K21)</f>
        <v>0</v>
      </c>
      <c r="L29" s="40">
        <f>SUM($C13:L13)-SUM($C21:L21)</f>
        <v>0</v>
      </c>
      <c r="M29" s="40">
        <f>SUM($C13:M13)-SUM($C21:M21)</f>
        <v>0</v>
      </c>
      <c r="N29" s="40">
        <f>SUM($C13:N13)-SUM($C21:N21)</f>
        <v>0</v>
      </c>
      <c r="O29" s="40">
        <f>SUM($C13:O13)-SUM($C21:O21)</f>
        <v>0</v>
      </c>
      <c r="P29" s="40">
        <f>SUM($C13:P13)-SUM($C21:P21)</f>
        <v>0</v>
      </c>
      <c r="Q29" s="40">
        <f>SUM($C13:Q13)-SUM($C21:Q21)</f>
        <v>0</v>
      </c>
      <c r="R29" s="40">
        <f>SUM($C13:R13)-SUM($C21:R21)</f>
        <v>0</v>
      </c>
      <c r="S29" s="40">
        <f>SUM($C13:S13)-SUM($C21:S21)</f>
        <v>0</v>
      </c>
      <c r="T29" s="40">
        <f>SUM($C13:T13)-SUM($C21:T21)</f>
        <v>0</v>
      </c>
      <c r="U29" s="40">
        <f>SUM($C13:U13)-SUM($C21:U21)</f>
        <v>0</v>
      </c>
      <c r="V29" s="40">
        <f>SUM($C13:V13)-SUM($C21:V21)</f>
        <v>0</v>
      </c>
      <c r="W29" s="40">
        <f>SUM($C13:W13)-SUM($C21:W21)</f>
        <v>0</v>
      </c>
      <c r="X29" s="40">
        <f>SUM($C13:X13)-SUM($C21:X21)</f>
        <v>0</v>
      </c>
      <c r="Y29" s="40">
        <f>SUM($C13:Y13)-SUM($C21:Y21)</f>
        <v>0</v>
      </c>
      <c r="Z29" s="40">
        <f>SUM($C13:Z13)-SUM($C21:Z21)</f>
        <v>0</v>
      </c>
      <c r="AA29" s="40">
        <f>SUM($C13:AA13)-SUM($C21:AA21)</f>
        <v>0</v>
      </c>
      <c r="AB29" s="40">
        <f>SUM($C13:AB13)-SUM($C21:AB21)</f>
        <v>0</v>
      </c>
      <c r="AC29" s="40">
        <f>SUM($C13:AC13)-SUM($C21:AC21)</f>
        <v>0</v>
      </c>
      <c r="AD29" s="60">
        <f>SUM($C13:AD13)-SUM($C21:AD21)</f>
        <v>0</v>
      </c>
    </row>
    <row r="30" spans="1:31">
      <c r="A30" s="122" t="s">
        <v>7</v>
      </c>
      <c r="B30" s="123"/>
      <c r="C30" s="40">
        <f t="shared" si="8"/>
        <v>75</v>
      </c>
      <c r="D30" s="40">
        <f>SUM($C14:D14)-SUM($C22:D22)</f>
        <v>150</v>
      </c>
      <c r="E30" s="40">
        <f>SUM($C14:E14)-SUM($C22:E22)</f>
        <v>225</v>
      </c>
      <c r="F30" s="40">
        <f>SUM($C14:F14)-SUM($C22:F22)</f>
        <v>150</v>
      </c>
      <c r="G30" s="40">
        <f>SUM($C14:G14)-SUM($C22:G22)</f>
        <v>75</v>
      </c>
      <c r="H30" s="40">
        <f>SUM($C14:H14)-SUM($C22:H22)</f>
        <v>0</v>
      </c>
      <c r="I30" s="40">
        <f>SUM($C14:I14)-SUM($C22:I22)</f>
        <v>0</v>
      </c>
      <c r="J30" s="40">
        <f>SUM($C14:J14)-SUM($C22:J22)</f>
        <v>0</v>
      </c>
      <c r="K30" s="40">
        <f>SUM($C14:K14)-SUM($C22:K22)</f>
        <v>0</v>
      </c>
      <c r="L30" s="40">
        <f>SUM($C14:L14)-SUM($C22:L22)</f>
        <v>0</v>
      </c>
      <c r="M30" s="40">
        <f>SUM($C14:M14)-SUM($C22:M22)</f>
        <v>0</v>
      </c>
      <c r="N30" s="40">
        <f>SUM($C14:N14)-SUM($C22:N22)</f>
        <v>0</v>
      </c>
      <c r="O30" s="40">
        <f>SUM($C14:O14)-SUM($C22:O22)</f>
        <v>0</v>
      </c>
      <c r="P30" s="40">
        <f>SUM($C14:P14)-SUM($C22:P22)</f>
        <v>0</v>
      </c>
      <c r="Q30" s="40">
        <f>SUM($C14:Q14)-SUM($C22:Q22)</f>
        <v>0</v>
      </c>
      <c r="R30" s="40">
        <f>SUM($C14:R14)-SUM($C22:R22)</f>
        <v>0</v>
      </c>
      <c r="S30" s="40">
        <f>SUM($C14:S14)-SUM($C22:S22)</f>
        <v>0</v>
      </c>
      <c r="T30" s="40">
        <f>SUM($C14:T14)-SUM($C22:T22)</f>
        <v>0</v>
      </c>
      <c r="U30" s="40">
        <f>SUM($C14:U14)-SUM($C22:U22)</f>
        <v>0</v>
      </c>
      <c r="V30" s="40">
        <f>SUM($C14:V14)-SUM($C22:V22)</f>
        <v>0</v>
      </c>
      <c r="W30" s="40">
        <f>SUM($C14:W14)-SUM($C22:W22)</f>
        <v>0</v>
      </c>
      <c r="X30" s="40">
        <f>SUM($C14:X14)-SUM($C22:X22)</f>
        <v>0</v>
      </c>
      <c r="Y30" s="40">
        <f>SUM($C14:Y14)-SUM($C22:Y22)</f>
        <v>0</v>
      </c>
      <c r="Z30" s="40">
        <f>SUM($C14:Z14)-SUM($C22:Z22)</f>
        <v>0</v>
      </c>
      <c r="AA30" s="40">
        <f>SUM($C14:AA14)-SUM($C22:AA22)</f>
        <v>0</v>
      </c>
      <c r="AB30" s="40">
        <f>SUM($C14:AB14)-SUM($C22:AB22)</f>
        <v>0</v>
      </c>
      <c r="AC30" s="40">
        <f>SUM($C14:AC14)-SUM($C22:AC22)</f>
        <v>0</v>
      </c>
      <c r="AD30" s="60">
        <f>SUM($C14:AD14)-SUM($C22:AD22)</f>
        <v>0</v>
      </c>
    </row>
    <row r="31" spans="1:31">
      <c r="A31" s="122" t="s">
        <v>8</v>
      </c>
      <c r="B31" s="123"/>
      <c r="C31" s="40">
        <f t="shared" si="8"/>
        <v>100</v>
      </c>
      <c r="D31" s="40">
        <f>SUM($C15:D15)-SUM($C23:D23)</f>
        <v>200</v>
      </c>
      <c r="E31" s="40">
        <f>SUM($C15:E15)-SUM($C23:E23)</f>
        <v>300</v>
      </c>
      <c r="F31" s="40">
        <f>SUM($C15:F15)-SUM($C23:F23)</f>
        <v>230</v>
      </c>
      <c r="G31" s="40">
        <f>SUM($C15:G15)-SUM($C23:G23)</f>
        <v>150</v>
      </c>
      <c r="H31" s="40">
        <f>SUM($C15:H15)-SUM($C23:H23)</f>
        <v>60</v>
      </c>
      <c r="I31" s="40">
        <f>SUM($C15:I15)-SUM($C23:I23)</f>
        <v>60</v>
      </c>
      <c r="J31" s="40">
        <f>SUM($C15:J15)-SUM($C23:J23)</f>
        <v>60</v>
      </c>
      <c r="K31" s="40">
        <f>SUM($C15:K15)-SUM($C23:K23)</f>
        <v>60</v>
      </c>
      <c r="L31" s="40">
        <f>SUM($C15:L15)-SUM($C23:L23)</f>
        <v>60</v>
      </c>
      <c r="M31" s="40">
        <f>SUM($C15:M15)-SUM($C23:M23)</f>
        <v>60</v>
      </c>
      <c r="N31" s="40">
        <f>SUM($C15:N15)-SUM($C23:N23)</f>
        <v>60</v>
      </c>
      <c r="O31" s="40">
        <f>SUM($C15:O15)-SUM($C23:O23)</f>
        <v>60</v>
      </c>
      <c r="P31" s="40">
        <f>SUM($C15:P15)-SUM($C23:P23)</f>
        <v>60</v>
      </c>
      <c r="Q31" s="40">
        <f>SUM($C15:Q15)-SUM($C23:Q23)</f>
        <v>60</v>
      </c>
      <c r="R31" s="40">
        <f>SUM($C15:R15)-SUM($C23:R23)</f>
        <v>60</v>
      </c>
      <c r="S31" s="40">
        <f>SUM($C15:S15)-SUM($C23:S23)</f>
        <v>60</v>
      </c>
      <c r="T31" s="40">
        <f>SUM($C15:T15)-SUM($C23:T23)</f>
        <v>60</v>
      </c>
      <c r="U31" s="40">
        <f>SUM($C15:U15)-SUM($C23:U23)</f>
        <v>60</v>
      </c>
      <c r="V31" s="40">
        <f>SUM($C15:V15)-SUM($C23:V23)</f>
        <v>60</v>
      </c>
      <c r="W31" s="40">
        <f>SUM($C15:W15)-SUM($C23:W23)</f>
        <v>60</v>
      </c>
      <c r="X31" s="40">
        <f>SUM($C15:X15)-SUM($C23:X23)</f>
        <v>30</v>
      </c>
      <c r="Y31" s="40">
        <f>SUM($C15:Y15)-SUM($C23:Y23)</f>
        <v>10</v>
      </c>
      <c r="Z31" s="40">
        <f>SUM($C15:Z15)-SUM($C23:Z23)</f>
        <v>0</v>
      </c>
      <c r="AA31" s="40">
        <f>SUM($C15:AA15)-SUM($C23:AA23)</f>
        <v>0</v>
      </c>
      <c r="AB31" s="40">
        <f>SUM($C15:AB15)-SUM($C23:AB23)</f>
        <v>0</v>
      </c>
      <c r="AC31" s="40">
        <f>SUM($C15:AC15)-SUM($C23:AC23)</f>
        <v>0</v>
      </c>
      <c r="AD31" s="60">
        <f>SUM($C15:AD15)-SUM($C23:AD23)</f>
        <v>0</v>
      </c>
    </row>
    <row r="32" spans="1:31">
      <c r="A32" s="122" t="s">
        <v>9</v>
      </c>
      <c r="B32" s="123"/>
      <c r="C32" s="40">
        <f t="shared" si="8"/>
        <v>125</v>
      </c>
      <c r="D32" s="40">
        <f>SUM($C16:D16)-SUM($C24:D24)</f>
        <v>250</v>
      </c>
      <c r="E32" s="40">
        <f>SUM($C16:E16)-SUM($C24:E24)</f>
        <v>375</v>
      </c>
      <c r="F32" s="40">
        <f>SUM($C16:F16)-SUM($C24:F24)</f>
        <v>300</v>
      </c>
      <c r="G32" s="40">
        <f>SUM($C16:G16)-SUM($C24:G24)</f>
        <v>225</v>
      </c>
      <c r="H32" s="40">
        <f>SUM($C16:H16)-SUM($C24:H24)</f>
        <v>150</v>
      </c>
      <c r="I32" s="40">
        <f>SUM($C16:I16)-SUM($C24:I24)</f>
        <v>75</v>
      </c>
      <c r="J32" s="40">
        <f>SUM($C16:J16)-SUM($C24:J24)</f>
        <v>0</v>
      </c>
      <c r="K32" s="40">
        <f>SUM($C16:K16)-SUM($C24:K24)</f>
        <v>0</v>
      </c>
      <c r="L32" s="40">
        <f>SUM($C16:L16)-SUM($C24:L24)</f>
        <v>0</v>
      </c>
      <c r="M32" s="40">
        <f>SUM($C16:M16)-SUM($C24:M24)</f>
        <v>0</v>
      </c>
      <c r="N32" s="40">
        <f>SUM($C16:N16)-SUM($C24:N24)</f>
        <v>0</v>
      </c>
      <c r="O32" s="40">
        <f>SUM($C16:O16)-SUM($C24:O24)</f>
        <v>0</v>
      </c>
      <c r="P32" s="40">
        <f>SUM($C16:P16)-SUM($C24:P24)</f>
        <v>0</v>
      </c>
      <c r="Q32" s="40">
        <f>SUM($C16:Q16)-SUM($C24:Q24)</f>
        <v>0</v>
      </c>
      <c r="R32" s="40">
        <f>SUM($C16:R16)-SUM($C24:R24)</f>
        <v>0</v>
      </c>
      <c r="S32" s="40">
        <f>SUM($C16:S16)-SUM($C24:S24)</f>
        <v>0</v>
      </c>
      <c r="T32" s="40">
        <f>SUM($C16:T16)-SUM($C24:T24)</f>
        <v>0</v>
      </c>
      <c r="U32" s="40">
        <f>SUM($C16:U16)-SUM($C24:U24)</f>
        <v>0</v>
      </c>
      <c r="V32" s="40">
        <f>SUM($C16:V16)-SUM($C24:V24)</f>
        <v>0</v>
      </c>
      <c r="W32" s="40">
        <f>SUM($C16:W16)-SUM($C24:W24)</f>
        <v>0</v>
      </c>
      <c r="X32" s="40">
        <f>SUM($C16:X16)-SUM($C24:X24)</f>
        <v>0</v>
      </c>
      <c r="Y32" s="40">
        <f>SUM($C16:Y16)-SUM($C24:Y24)</f>
        <v>0</v>
      </c>
      <c r="Z32" s="40">
        <f>SUM($C16:Z16)-SUM($C24:Z24)</f>
        <v>0</v>
      </c>
      <c r="AA32" s="40">
        <f>SUM($C16:AA16)-SUM($C24:AA24)</f>
        <v>0</v>
      </c>
      <c r="AB32" s="40">
        <f>SUM($C16:AB16)-SUM($C24:AB24)</f>
        <v>0</v>
      </c>
      <c r="AC32" s="40">
        <f>SUM($C16:AC16)-SUM($C24:AC24)</f>
        <v>0</v>
      </c>
      <c r="AD32" s="60">
        <f>SUM($C16:AD16)-SUM($C24:AD24)</f>
        <v>0</v>
      </c>
    </row>
    <row r="33" spans="1:31" ht="16" thickBot="1">
      <c r="A33" s="124" t="s">
        <v>39</v>
      </c>
      <c r="B33" s="125"/>
      <c r="C33" s="97">
        <f>SUM(C28:C32)</f>
        <v>500</v>
      </c>
      <c r="D33" s="97">
        <f t="shared" ref="D33:E33" si="9">SUM(D28:D32)</f>
        <v>1000</v>
      </c>
      <c r="E33" s="97">
        <f t="shared" si="9"/>
        <v>1500</v>
      </c>
      <c r="F33" s="97">
        <f t="shared" ref="F33" si="10">SUM(F28:F32)</f>
        <v>1213.6538461538462</v>
      </c>
      <c r="G33" s="97">
        <f t="shared" ref="G33" si="11">SUM(G28:G32)</f>
        <v>917.30769230769238</v>
      </c>
      <c r="H33" s="97">
        <f t="shared" ref="H33" si="12">SUM(H28:H32)</f>
        <v>610.96153846153845</v>
      </c>
      <c r="I33" s="97">
        <f t="shared" ref="I33" si="13">SUM(I28:I32)</f>
        <v>469.61538461538464</v>
      </c>
      <c r="J33" s="97">
        <f t="shared" ref="J33" si="14">SUM(J28:J32)</f>
        <v>328.26923076923077</v>
      </c>
      <c r="K33" s="97">
        <f t="shared" ref="K33" si="15">SUM(K28:K32)</f>
        <v>261.92307692307691</v>
      </c>
      <c r="L33" s="97">
        <f t="shared" ref="L33" si="16">SUM(L28:L32)</f>
        <v>233.07692307692309</v>
      </c>
      <c r="M33" s="97">
        <f t="shared" ref="M33" si="17">SUM(M28:M32)</f>
        <v>204.23076923076925</v>
      </c>
      <c r="N33" s="97">
        <f t="shared" ref="N33" si="18">SUM(N28:N32)</f>
        <v>175.38461538461542</v>
      </c>
      <c r="O33" s="97">
        <f t="shared" ref="O33" si="19">SUM(O28:O32)</f>
        <v>146.53846153846155</v>
      </c>
      <c r="P33" s="97">
        <f t="shared" ref="P33" si="20">SUM(P28:P32)</f>
        <v>117.69230769230768</v>
      </c>
      <c r="Q33" s="97">
        <f t="shared" ref="Q33" si="21">SUM(Q28:Q32)</f>
        <v>88.846153846153811</v>
      </c>
      <c r="R33" s="97">
        <f t="shared" ref="R33" si="22">SUM(R28:R32)</f>
        <v>60</v>
      </c>
      <c r="S33" s="97">
        <f t="shared" ref="S33" si="23">SUM(S28:S32)</f>
        <v>60</v>
      </c>
      <c r="T33" s="97">
        <f t="shared" ref="T33" si="24">SUM(T28:T32)</f>
        <v>60</v>
      </c>
      <c r="U33" s="97">
        <f t="shared" ref="U33" si="25">SUM(U28:U32)</f>
        <v>60</v>
      </c>
      <c r="V33" s="97">
        <f t="shared" ref="V33" si="26">SUM(V28:V32)</f>
        <v>60</v>
      </c>
      <c r="W33" s="97">
        <f t="shared" ref="W33" si="27">SUM(W28:W32)</f>
        <v>60</v>
      </c>
      <c r="X33" s="97">
        <f t="shared" ref="X33" si="28">SUM(X28:X32)</f>
        <v>30</v>
      </c>
      <c r="Y33" s="97">
        <f t="shared" ref="Y33" si="29">SUM(Y28:Y32)</f>
        <v>10</v>
      </c>
      <c r="Z33" s="97">
        <f t="shared" ref="Z33" si="30">SUM(Z28:Z32)</f>
        <v>0</v>
      </c>
      <c r="AA33" s="97">
        <f t="shared" ref="AA33" si="31">SUM(AA28:AA32)</f>
        <v>0</v>
      </c>
      <c r="AB33" s="97">
        <f t="shared" ref="AB33" si="32">SUM(AB28:AB32)</f>
        <v>0</v>
      </c>
      <c r="AC33" s="97">
        <f t="shared" ref="AC33" si="33">SUM(AC28:AC32)</f>
        <v>0</v>
      </c>
      <c r="AD33" s="98">
        <f t="shared" ref="AD33" si="34">SUM(AD28:AD32)</f>
        <v>0</v>
      </c>
      <c r="AE33" s="201">
        <f>SUM(C33:AD33)</f>
        <v>8167.5</v>
      </c>
    </row>
    <row r="34" spans="1:31">
      <c r="A34" s="3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1" ht="16" thickBot="1"/>
    <row r="36" spans="1:31" ht="16">
      <c r="A36" s="135" t="s">
        <v>15</v>
      </c>
      <c r="B36" s="136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</row>
    <row r="37" spans="1:31" ht="16">
      <c r="A37" s="107" t="s">
        <v>34</v>
      </c>
      <c r="B37" s="6"/>
      <c r="C37" s="139">
        <v>2021</v>
      </c>
      <c r="D37" s="139">
        <f>+C37+1</f>
        <v>2022</v>
      </c>
      <c r="E37" s="139">
        <f>+D37+1</f>
        <v>2023</v>
      </c>
      <c r="F37" s="139">
        <f t="shared" ref="F37:AD37" si="35">+E37+1</f>
        <v>2024</v>
      </c>
      <c r="G37" s="139">
        <f t="shared" si="35"/>
        <v>2025</v>
      </c>
      <c r="H37" s="139">
        <f t="shared" si="35"/>
        <v>2026</v>
      </c>
      <c r="I37" s="139">
        <f t="shared" si="35"/>
        <v>2027</v>
      </c>
      <c r="J37" s="139">
        <f t="shared" si="35"/>
        <v>2028</v>
      </c>
      <c r="K37" s="139">
        <f t="shared" si="35"/>
        <v>2029</v>
      </c>
      <c r="L37" s="139">
        <f t="shared" si="35"/>
        <v>2030</v>
      </c>
      <c r="M37" s="139">
        <f t="shared" si="35"/>
        <v>2031</v>
      </c>
      <c r="N37" s="139">
        <f t="shared" si="35"/>
        <v>2032</v>
      </c>
      <c r="O37" s="139">
        <f t="shared" si="35"/>
        <v>2033</v>
      </c>
      <c r="P37" s="139">
        <f t="shared" si="35"/>
        <v>2034</v>
      </c>
      <c r="Q37" s="139">
        <f t="shared" si="35"/>
        <v>2035</v>
      </c>
      <c r="R37" s="139">
        <f t="shared" si="35"/>
        <v>2036</v>
      </c>
      <c r="S37" s="139">
        <f t="shared" si="35"/>
        <v>2037</v>
      </c>
      <c r="T37" s="139">
        <f t="shared" si="35"/>
        <v>2038</v>
      </c>
      <c r="U37" s="139">
        <f t="shared" si="35"/>
        <v>2039</v>
      </c>
      <c r="V37" s="139">
        <f t="shared" si="35"/>
        <v>2040</v>
      </c>
      <c r="W37" s="139">
        <f t="shared" si="35"/>
        <v>2041</v>
      </c>
      <c r="X37" s="139">
        <f t="shared" si="35"/>
        <v>2042</v>
      </c>
      <c r="Y37" s="139">
        <f t="shared" si="35"/>
        <v>2043</v>
      </c>
      <c r="Z37" s="139">
        <f t="shared" si="35"/>
        <v>2044</v>
      </c>
      <c r="AA37" s="139">
        <f t="shared" si="35"/>
        <v>2045</v>
      </c>
      <c r="AB37" s="139">
        <f t="shared" si="35"/>
        <v>2046</v>
      </c>
      <c r="AC37" s="139">
        <f t="shared" si="35"/>
        <v>2047</v>
      </c>
      <c r="AD37" s="139">
        <f t="shared" si="35"/>
        <v>2048</v>
      </c>
      <c r="AE37" s="140" t="s">
        <v>90</v>
      </c>
    </row>
    <row r="38" spans="1:31">
      <c r="A38" s="109">
        <v>2021</v>
      </c>
      <c r="B38" s="8">
        <f t="array" ref="B38:B65">TRANSPOSE(C12:AD12)</f>
        <v>125</v>
      </c>
      <c r="C38" s="8"/>
      <c r="D38" s="8"/>
      <c r="E38" s="8"/>
      <c r="F38" s="8">
        <f t="shared" ref="F38:AD38" si="36">IF(F$37&gt;$A38,IF(F$37-$A40&lt;=$G$3,$B38/$G$3,0),0)</f>
        <v>9.615384615384615</v>
      </c>
      <c r="G38" s="8">
        <f t="shared" si="36"/>
        <v>9.615384615384615</v>
      </c>
      <c r="H38" s="8">
        <f t="shared" si="36"/>
        <v>9.615384615384615</v>
      </c>
      <c r="I38" s="8">
        <f t="shared" si="36"/>
        <v>9.615384615384615</v>
      </c>
      <c r="J38" s="8">
        <f t="shared" si="36"/>
        <v>9.615384615384615</v>
      </c>
      <c r="K38" s="8">
        <f t="shared" si="36"/>
        <v>9.615384615384615</v>
      </c>
      <c r="L38" s="8">
        <f t="shared" si="36"/>
        <v>9.615384615384615</v>
      </c>
      <c r="M38" s="8">
        <f t="shared" si="36"/>
        <v>9.615384615384615</v>
      </c>
      <c r="N38" s="8">
        <f t="shared" si="36"/>
        <v>9.615384615384615</v>
      </c>
      <c r="O38" s="8">
        <f t="shared" si="36"/>
        <v>9.615384615384615</v>
      </c>
      <c r="P38" s="8">
        <f t="shared" si="36"/>
        <v>9.615384615384615</v>
      </c>
      <c r="Q38" s="8">
        <f t="shared" si="36"/>
        <v>9.615384615384615</v>
      </c>
      <c r="R38" s="8">
        <f t="shared" si="36"/>
        <v>9.615384615384615</v>
      </c>
      <c r="S38" s="8">
        <f t="shared" si="36"/>
        <v>0</v>
      </c>
      <c r="T38" s="8">
        <f t="shared" si="36"/>
        <v>0</v>
      </c>
      <c r="U38" s="8">
        <f t="shared" si="36"/>
        <v>0</v>
      </c>
      <c r="V38" s="8">
        <f t="shared" si="36"/>
        <v>0</v>
      </c>
      <c r="W38" s="8">
        <f t="shared" si="36"/>
        <v>0</v>
      </c>
      <c r="X38" s="8">
        <f t="shared" si="36"/>
        <v>0</v>
      </c>
      <c r="Y38" s="8">
        <f t="shared" si="36"/>
        <v>0</v>
      </c>
      <c r="Z38" s="8">
        <f t="shared" si="36"/>
        <v>0</v>
      </c>
      <c r="AA38" s="8">
        <f t="shared" si="36"/>
        <v>0</v>
      </c>
      <c r="AB38" s="8">
        <f t="shared" si="36"/>
        <v>0</v>
      </c>
      <c r="AC38" s="8">
        <f t="shared" si="36"/>
        <v>0</v>
      </c>
      <c r="AD38" s="8">
        <f t="shared" si="36"/>
        <v>0</v>
      </c>
      <c r="AE38" s="110">
        <f t="shared" ref="AE38:AE65" si="37">+B38-SUM(F38:AD38)</f>
        <v>0</v>
      </c>
    </row>
    <row r="39" spans="1:31">
      <c r="A39" s="109">
        <v>2022</v>
      </c>
      <c r="B39" s="8">
        <v>125</v>
      </c>
      <c r="C39" s="8"/>
      <c r="D39" s="8"/>
      <c r="E39" s="8"/>
      <c r="F39" s="8">
        <f t="shared" ref="F39:AD39" si="38">IF(F$37&gt;$A39,IF(F$37-$A40&lt;=$G$3,$B39/$G$3,0),0)</f>
        <v>9.615384615384615</v>
      </c>
      <c r="G39" s="8">
        <f t="shared" si="38"/>
        <v>9.615384615384615</v>
      </c>
      <c r="H39" s="8">
        <f t="shared" si="38"/>
        <v>9.615384615384615</v>
      </c>
      <c r="I39" s="8">
        <f t="shared" si="38"/>
        <v>9.615384615384615</v>
      </c>
      <c r="J39" s="8">
        <f t="shared" si="38"/>
        <v>9.615384615384615</v>
      </c>
      <c r="K39" s="8">
        <f t="shared" si="38"/>
        <v>9.615384615384615</v>
      </c>
      <c r="L39" s="8">
        <f t="shared" si="38"/>
        <v>9.615384615384615</v>
      </c>
      <c r="M39" s="8">
        <f t="shared" si="38"/>
        <v>9.615384615384615</v>
      </c>
      <c r="N39" s="8">
        <f t="shared" si="38"/>
        <v>9.615384615384615</v>
      </c>
      <c r="O39" s="8">
        <f t="shared" si="38"/>
        <v>9.615384615384615</v>
      </c>
      <c r="P39" s="8">
        <f t="shared" si="38"/>
        <v>9.615384615384615</v>
      </c>
      <c r="Q39" s="8">
        <f t="shared" si="38"/>
        <v>9.615384615384615</v>
      </c>
      <c r="R39" s="8">
        <f t="shared" si="38"/>
        <v>9.615384615384615</v>
      </c>
      <c r="S39" s="8">
        <f t="shared" si="38"/>
        <v>0</v>
      </c>
      <c r="T39" s="8">
        <f t="shared" si="38"/>
        <v>0</v>
      </c>
      <c r="U39" s="8">
        <f t="shared" si="38"/>
        <v>0</v>
      </c>
      <c r="V39" s="8">
        <f t="shared" si="38"/>
        <v>0</v>
      </c>
      <c r="W39" s="8">
        <f t="shared" si="38"/>
        <v>0</v>
      </c>
      <c r="X39" s="8">
        <f t="shared" si="38"/>
        <v>0</v>
      </c>
      <c r="Y39" s="8">
        <f t="shared" si="38"/>
        <v>0</v>
      </c>
      <c r="Z39" s="8">
        <f t="shared" si="38"/>
        <v>0</v>
      </c>
      <c r="AA39" s="8">
        <f t="shared" si="38"/>
        <v>0</v>
      </c>
      <c r="AB39" s="8">
        <f t="shared" si="38"/>
        <v>0</v>
      </c>
      <c r="AC39" s="8">
        <f t="shared" si="38"/>
        <v>0</v>
      </c>
      <c r="AD39" s="8">
        <f t="shared" si="38"/>
        <v>0</v>
      </c>
      <c r="AE39" s="110">
        <f t="shared" si="37"/>
        <v>0</v>
      </c>
    </row>
    <row r="40" spans="1:31">
      <c r="A40" s="109">
        <v>2023</v>
      </c>
      <c r="B40" s="8">
        <v>125</v>
      </c>
      <c r="C40" s="8"/>
      <c r="D40" s="8"/>
      <c r="E40" s="8"/>
      <c r="F40" s="8">
        <f t="shared" ref="F40:O49" si="39">IF(F$37&gt;$A40,IF(F$37-$A40&lt;=$G$3,$B40/$G$3,0),0)</f>
        <v>9.615384615384615</v>
      </c>
      <c r="G40" s="8">
        <f t="shared" si="39"/>
        <v>9.615384615384615</v>
      </c>
      <c r="H40" s="8">
        <f t="shared" si="39"/>
        <v>9.615384615384615</v>
      </c>
      <c r="I40" s="8">
        <f t="shared" si="39"/>
        <v>9.615384615384615</v>
      </c>
      <c r="J40" s="8">
        <f t="shared" si="39"/>
        <v>9.615384615384615</v>
      </c>
      <c r="K40" s="8">
        <f t="shared" si="39"/>
        <v>9.615384615384615</v>
      </c>
      <c r="L40" s="8">
        <f t="shared" si="39"/>
        <v>9.615384615384615</v>
      </c>
      <c r="M40" s="8">
        <f t="shared" si="39"/>
        <v>9.615384615384615</v>
      </c>
      <c r="N40" s="8">
        <f t="shared" si="39"/>
        <v>9.615384615384615</v>
      </c>
      <c r="O40" s="8">
        <f t="shared" si="39"/>
        <v>9.615384615384615</v>
      </c>
      <c r="P40" s="8">
        <f t="shared" ref="P40:AD49" si="40">IF(P$37&gt;$A40,IF(P$37-$A40&lt;=$G$3,$B40/$G$3,0),0)</f>
        <v>9.615384615384615</v>
      </c>
      <c r="Q40" s="8">
        <f t="shared" si="40"/>
        <v>9.615384615384615</v>
      </c>
      <c r="R40" s="8">
        <f t="shared" si="40"/>
        <v>9.615384615384615</v>
      </c>
      <c r="S40" s="8">
        <f t="shared" si="40"/>
        <v>0</v>
      </c>
      <c r="T40" s="8">
        <f t="shared" si="40"/>
        <v>0</v>
      </c>
      <c r="U40" s="8">
        <f t="shared" si="40"/>
        <v>0</v>
      </c>
      <c r="V40" s="8">
        <f t="shared" si="40"/>
        <v>0</v>
      </c>
      <c r="W40" s="8">
        <f t="shared" si="40"/>
        <v>0</v>
      </c>
      <c r="X40" s="8">
        <f t="shared" si="40"/>
        <v>0</v>
      </c>
      <c r="Y40" s="8">
        <f t="shared" si="40"/>
        <v>0</v>
      </c>
      <c r="Z40" s="8">
        <f t="shared" si="40"/>
        <v>0</v>
      </c>
      <c r="AA40" s="8">
        <f t="shared" si="40"/>
        <v>0</v>
      </c>
      <c r="AB40" s="8">
        <f t="shared" si="40"/>
        <v>0</v>
      </c>
      <c r="AC40" s="8">
        <f t="shared" si="40"/>
        <v>0</v>
      </c>
      <c r="AD40" s="8">
        <f t="shared" si="40"/>
        <v>0</v>
      </c>
      <c r="AE40" s="110">
        <f t="shared" si="37"/>
        <v>0</v>
      </c>
    </row>
    <row r="41" spans="1:31">
      <c r="A41" s="109">
        <v>2024</v>
      </c>
      <c r="B41" s="8">
        <v>0</v>
      </c>
      <c r="C41" s="8"/>
      <c r="D41" s="8"/>
      <c r="E41" s="8"/>
      <c r="F41" s="8">
        <f t="shared" si="39"/>
        <v>0</v>
      </c>
      <c r="G41" s="8">
        <f t="shared" si="39"/>
        <v>0</v>
      </c>
      <c r="H41" s="8">
        <f t="shared" si="39"/>
        <v>0</v>
      </c>
      <c r="I41" s="8">
        <f t="shared" si="39"/>
        <v>0</v>
      </c>
      <c r="J41" s="8">
        <f t="shared" si="39"/>
        <v>0</v>
      </c>
      <c r="K41" s="8">
        <f t="shared" si="39"/>
        <v>0</v>
      </c>
      <c r="L41" s="8">
        <f t="shared" si="39"/>
        <v>0</v>
      </c>
      <c r="M41" s="8">
        <f t="shared" si="39"/>
        <v>0</v>
      </c>
      <c r="N41" s="8">
        <f t="shared" si="39"/>
        <v>0</v>
      </c>
      <c r="O41" s="8">
        <f t="shared" si="39"/>
        <v>0</v>
      </c>
      <c r="P41" s="8">
        <f t="shared" si="40"/>
        <v>0</v>
      </c>
      <c r="Q41" s="8">
        <f t="shared" si="40"/>
        <v>0</v>
      </c>
      <c r="R41" s="8">
        <f t="shared" si="40"/>
        <v>0</v>
      </c>
      <c r="S41" s="8">
        <f t="shared" si="40"/>
        <v>0</v>
      </c>
      <c r="T41" s="8">
        <f t="shared" si="40"/>
        <v>0</v>
      </c>
      <c r="U41" s="8">
        <f t="shared" si="40"/>
        <v>0</v>
      </c>
      <c r="V41" s="8">
        <f t="shared" si="40"/>
        <v>0</v>
      </c>
      <c r="W41" s="8">
        <f t="shared" si="40"/>
        <v>0</v>
      </c>
      <c r="X41" s="8">
        <f t="shared" si="40"/>
        <v>0</v>
      </c>
      <c r="Y41" s="8">
        <f t="shared" si="40"/>
        <v>0</v>
      </c>
      <c r="Z41" s="8">
        <f t="shared" si="40"/>
        <v>0</v>
      </c>
      <c r="AA41" s="8">
        <f t="shared" si="40"/>
        <v>0</v>
      </c>
      <c r="AB41" s="8">
        <f t="shared" si="40"/>
        <v>0</v>
      </c>
      <c r="AC41" s="8">
        <f t="shared" si="40"/>
        <v>0</v>
      </c>
      <c r="AD41" s="8">
        <f t="shared" si="40"/>
        <v>0</v>
      </c>
      <c r="AE41" s="110">
        <f t="shared" si="37"/>
        <v>0</v>
      </c>
    </row>
    <row r="42" spans="1:31">
      <c r="A42" s="109">
        <v>2025</v>
      </c>
      <c r="B42" s="8">
        <v>0</v>
      </c>
      <c r="C42" s="8"/>
      <c r="D42" s="8"/>
      <c r="E42" s="8"/>
      <c r="F42" s="8">
        <f t="shared" si="39"/>
        <v>0</v>
      </c>
      <c r="G42" s="8">
        <f t="shared" si="39"/>
        <v>0</v>
      </c>
      <c r="H42" s="8">
        <f t="shared" si="39"/>
        <v>0</v>
      </c>
      <c r="I42" s="8">
        <f t="shared" si="39"/>
        <v>0</v>
      </c>
      <c r="J42" s="8">
        <f t="shared" si="39"/>
        <v>0</v>
      </c>
      <c r="K42" s="8">
        <f t="shared" si="39"/>
        <v>0</v>
      </c>
      <c r="L42" s="8">
        <f t="shared" si="39"/>
        <v>0</v>
      </c>
      <c r="M42" s="8">
        <f t="shared" si="39"/>
        <v>0</v>
      </c>
      <c r="N42" s="8">
        <f t="shared" si="39"/>
        <v>0</v>
      </c>
      <c r="O42" s="8">
        <f t="shared" si="39"/>
        <v>0</v>
      </c>
      <c r="P42" s="8">
        <f t="shared" si="40"/>
        <v>0</v>
      </c>
      <c r="Q42" s="8">
        <f t="shared" si="40"/>
        <v>0</v>
      </c>
      <c r="R42" s="8">
        <f t="shared" si="40"/>
        <v>0</v>
      </c>
      <c r="S42" s="8">
        <f t="shared" si="40"/>
        <v>0</v>
      </c>
      <c r="T42" s="8">
        <f t="shared" si="40"/>
        <v>0</v>
      </c>
      <c r="U42" s="8">
        <f t="shared" si="40"/>
        <v>0</v>
      </c>
      <c r="V42" s="8">
        <f t="shared" si="40"/>
        <v>0</v>
      </c>
      <c r="W42" s="8">
        <f t="shared" si="40"/>
        <v>0</v>
      </c>
      <c r="X42" s="8">
        <f t="shared" si="40"/>
        <v>0</v>
      </c>
      <c r="Y42" s="8">
        <f t="shared" si="40"/>
        <v>0</v>
      </c>
      <c r="Z42" s="8">
        <f t="shared" si="40"/>
        <v>0</v>
      </c>
      <c r="AA42" s="8">
        <f t="shared" si="40"/>
        <v>0</v>
      </c>
      <c r="AB42" s="8">
        <f t="shared" si="40"/>
        <v>0</v>
      </c>
      <c r="AC42" s="8">
        <f t="shared" si="40"/>
        <v>0</v>
      </c>
      <c r="AD42" s="8">
        <f t="shared" si="40"/>
        <v>0</v>
      </c>
      <c r="AE42" s="110">
        <f t="shared" si="37"/>
        <v>0</v>
      </c>
    </row>
    <row r="43" spans="1:31">
      <c r="A43" s="109">
        <v>2026</v>
      </c>
      <c r="B43" s="8">
        <v>0</v>
      </c>
      <c r="C43" s="8"/>
      <c r="D43" s="8"/>
      <c r="E43" s="8"/>
      <c r="F43" s="8">
        <f t="shared" si="39"/>
        <v>0</v>
      </c>
      <c r="G43" s="8">
        <f t="shared" si="39"/>
        <v>0</v>
      </c>
      <c r="H43" s="8">
        <f t="shared" si="39"/>
        <v>0</v>
      </c>
      <c r="I43" s="8">
        <f t="shared" si="39"/>
        <v>0</v>
      </c>
      <c r="J43" s="8">
        <f t="shared" si="39"/>
        <v>0</v>
      </c>
      <c r="K43" s="8">
        <f t="shared" si="39"/>
        <v>0</v>
      </c>
      <c r="L43" s="8">
        <f t="shared" si="39"/>
        <v>0</v>
      </c>
      <c r="M43" s="8">
        <f t="shared" si="39"/>
        <v>0</v>
      </c>
      <c r="N43" s="8">
        <f t="shared" si="39"/>
        <v>0</v>
      </c>
      <c r="O43" s="8">
        <f t="shared" si="39"/>
        <v>0</v>
      </c>
      <c r="P43" s="8">
        <f t="shared" si="40"/>
        <v>0</v>
      </c>
      <c r="Q43" s="8">
        <f t="shared" si="40"/>
        <v>0</v>
      </c>
      <c r="R43" s="8">
        <f t="shared" si="40"/>
        <v>0</v>
      </c>
      <c r="S43" s="8">
        <f t="shared" si="40"/>
        <v>0</v>
      </c>
      <c r="T43" s="8">
        <f t="shared" si="40"/>
        <v>0</v>
      </c>
      <c r="U43" s="8">
        <f t="shared" si="40"/>
        <v>0</v>
      </c>
      <c r="V43" s="8">
        <f t="shared" si="40"/>
        <v>0</v>
      </c>
      <c r="W43" s="8">
        <f t="shared" si="40"/>
        <v>0</v>
      </c>
      <c r="X43" s="8">
        <f t="shared" si="40"/>
        <v>0</v>
      </c>
      <c r="Y43" s="8">
        <f t="shared" si="40"/>
        <v>0</v>
      </c>
      <c r="Z43" s="8">
        <f t="shared" si="40"/>
        <v>0</v>
      </c>
      <c r="AA43" s="8">
        <f t="shared" si="40"/>
        <v>0</v>
      </c>
      <c r="AB43" s="8">
        <f t="shared" si="40"/>
        <v>0</v>
      </c>
      <c r="AC43" s="8">
        <f t="shared" si="40"/>
        <v>0</v>
      </c>
      <c r="AD43" s="8">
        <f t="shared" si="40"/>
        <v>0</v>
      </c>
      <c r="AE43" s="110">
        <f t="shared" si="37"/>
        <v>0</v>
      </c>
    </row>
    <row r="44" spans="1:31">
      <c r="A44" s="109">
        <v>2027</v>
      </c>
      <c r="B44" s="8">
        <v>0</v>
      </c>
      <c r="C44" s="8"/>
      <c r="D44" s="8"/>
      <c r="E44" s="8"/>
      <c r="F44" s="8">
        <f t="shared" si="39"/>
        <v>0</v>
      </c>
      <c r="G44" s="8">
        <f t="shared" si="39"/>
        <v>0</v>
      </c>
      <c r="H44" s="8">
        <f t="shared" si="39"/>
        <v>0</v>
      </c>
      <c r="I44" s="8">
        <f t="shared" si="39"/>
        <v>0</v>
      </c>
      <c r="J44" s="8">
        <f t="shared" si="39"/>
        <v>0</v>
      </c>
      <c r="K44" s="8">
        <f t="shared" si="39"/>
        <v>0</v>
      </c>
      <c r="L44" s="8">
        <f t="shared" si="39"/>
        <v>0</v>
      </c>
      <c r="M44" s="8">
        <f t="shared" si="39"/>
        <v>0</v>
      </c>
      <c r="N44" s="8">
        <f t="shared" si="39"/>
        <v>0</v>
      </c>
      <c r="O44" s="8">
        <f t="shared" si="39"/>
        <v>0</v>
      </c>
      <c r="P44" s="8">
        <f t="shared" si="40"/>
        <v>0</v>
      </c>
      <c r="Q44" s="8">
        <f t="shared" si="40"/>
        <v>0</v>
      </c>
      <c r="R44" s="8">
        <f t="shared" si="40"/>
        <v>0</v>
      </c>
      <c r="S44" s="8">
        <f t="shared" si="40"/>
        <v>0</v>
      </c>
      <c r="T44" s="8">
        <f t="shared" si="40"/>
        <v>0</v>
      </c>
      <c r="U44" s="8">
        <f t="shared" si="40"/>
        <v>0</v>
      </c>
      <c r="V44" s="8">
        <f t="shared" si="40"/>
        <v>0</v>
      </c>
      <c r="W44" s="8">
        <f t="shared" si="40"/>
        <v>0</v>
      </c>
      <c r="X44" s="8">
        <f t="shared" si="40"/>
        <v>0</v>
      </c>
      <c r="Y44" s="8">
        <f t="shared" si="40"/>
        <v>0</v>
      </c>
      <c r="Z44" s="8">
        <f t="shared" si="40"/>
        <v>0</v>
      </c>
      <c r="AA44" s="8">
        <f t="shared" si="40"/>
        <v>0</v>
      </c>
      <c r="AB44" s="8">
        <f t="shared" si="40"/>
        <v>0</v>
      </c>
      <c r="AC44" s="8">
        <f t="shared" si="40"/>
        <v>0</v>
      </c>
      <c r="AD44" s="8">
        <f t="shared" si="40"/>
        <v>0</v>
      </c>
      <c r="AE44" s="110">
        <f t="shared" si="37"/>
        <v>0</v>
      </c>
    </row>
    <row r="45" spans="1:31">
      <c r="A45" s="109">
        <v>2028</v>
      </c>
      <c r="B45" s="8">
        <v>0</v>
      </c>
      <c r="C45" s="8"/>
      <c r="D45" s="8"/>
      <c r="E45" s="8"/>
      <c r="F45" s="8">
        <f t="shared" si="39"/>
        <v>0</v>
      </c>
      <c r="G45" s="8">
        <f t="shared" si="39"/>
        <v>0</v>
      </c>
      <c r="H45" s="8">
        <f t="shared" si="39"/>
        <v>0</v>
      </c>
      <c r="I45" s="8">
        <f t="shared" si="39"/>
        <v>0</v>
      </c>
      <c r="J45" s="8">
        <f t="shared" si="39"/>
        <v>0</v>
      </c>
      <c r="K45" s="8">
        <f t="shared" si="39"/>
        <v>0</v>
      </c>
      <c r="L45" s="8">
        <f t="shared" si="39"/>
        <v>0</v>
      </c>
      <c r="M45" s="8">
        <f t="shared" si="39"/>
        <v>0</v>
      </c>
      <c r="N45" s="8">
        <f t="shared" si="39"/>
        <v>0</v>
      </c>
      <c r="O45" s="8">
        <f t="shared" si="39"/>
        <v>0</v>
      </c>
      <c r="P45" s="8">
        <f t="shared" si="40"/>
        <v>0</v>
      </c>
      <c r="Q45" s="8">
        <f t="shared" si="40"/>
        <v>0</v>
      </c>
      <c r="R45" s="8">
        <f t="shared" si="40"/>
        <v>0</v>
      </c>
      <c r="S45" s="8">
        <f t="shared" si="40"/>
        <v>0</v>
      </c>
      <c r="T45" s="8">
        <f t="shared" si="40"/>
        <v>0</v>
      </c>
      <c r="U45" s="8">
        <f t="shared" si="40"/>
        <v>0</v>
      </c>
      <c r="V45" s="8">
        <f t="shared" si="40"/>
        <v>0</v>
      </c>
      <c r="W45" s="8">
        <f t="shared" si="40"/>
        <v>0</v>
      </c>
      <c r="X45" s="8">
        <f t="shared" si="40"/>
        <v>0</v>
      </c>
      <c r="Y45" s="8">
        <f t="shared" si="40"/>
        <v>0</v>
      </c>
      <c r="Z45" s="8">
        <f t="shared" si="40"/>
        <v>0</v>
      </c>
      <c r="AA45" s="8">
        <f t="shared" si="40"/>
        <v>0</v>
      </c>
      <c r="AB45" s="8">
        <f t="shared" si="40"/>
        <v>0</v>
      </c>
      <c r="AC45" s="8">
        <f t="shared" si="40"/>
        <v>0</v>
      </c>
      <c r="AD45" s="8">
        <f t="shared" si="40"/>
        <v>0</v>
      </c>
      <c r="AE45" s="110">
        <f t="shared" si="37"/>
        <v>0</v>
      </c>
    </row>
    <row r="46" spans="1:31">
      <c r="A46" s="109">
        <v>2029</v>
      </c>
      <c r="B46" s="8">
        <v>0</v>
      </c>
      <c r="C46" s="8"/>
      <c r="D46" s="8"/>
      <c r="E46" s="8"/>
      <c r="F46" s="8">
        <f t="shared" si="39"/>
        <v>0</v>
      </c>
      <c r="G46" s="8">
        <f t="shared" si="39"/>
        <v>0</v>
      </c>
      <c r="H46" s="8">
        <f t="shared" si="39"/>
        <v>0</v>
      </c>
      <c r="I46" s="8">
        <f t="shared" si="39"/>
        <v>0</v>
      </c>
      <c r="J46" s="8">
        <f t="shared" si="39"/>
        <v>0</v>
      </c>
      <c r="K46" s="8">
        <f t="shared" si="39"/>
        <v>0</v>
      </c>
      <c r="L46" s="8">
        <f t="shared" si="39"/>
        <v>0</v>
      </c>
      <c r="M46" s="8">
        <f t="shared" si="39"/>
        <v>0</v>
      </c>
      <c r="N46" s="8">
        <f t="shared" si="39"/>
        <v>0</v>
      </c>
      <c r="O46" s="8">
        <f t="shared" si="39"/>
        <v>0</v>
      </c>
      <c r="P46" s="8">
        <f t="shared" si="40"/>
        <v>0</v>
      </c>
      <c r="Q46" s="8">
        <f t="shared" si="40"/>
        <v>0</v>
      </c>
      <c r="R46" s="8">
        <f t="shared" si="40"/>
        <v>0</v>
      </c>
      <c r="S46" s="8">
        <f t="shared" si="40"/>
        <v>0</v>
      </c>
      <c r="T46" s="8">
        <f t="shared" si="40"/>
        <v>0</v>
      </c>
      <c r="U46" s="8">
        <f t="shared" si="40"/>
        <v>0</v>
      </c>
      <c r="V46" s="8">
        <f t="shared" si="40"/>
        <v>0</v>
      </c>
      <c r="W46" s="8">
        <f t="shared" si="40"/>
        <v>0</v>
      </c>
      <c r="X46" s="8">
        <f t="shared" si="40"/>
        <v>0</v>
      </c>
      <c r="Y46" s="8">
        <f t="shared" si="40"/>
        <v>0</v>
      </c>
      <c r="Z46" s="8">
        <f t="shared" si="40"/>
        <v>0</v>
      </c>
      <c r="AA46" s="8">
        <f t="shared" si="40"/>
        <v>0</v>
      </c>
      <c r="AB46" s="8">
        <f t="shared" si="40"/>
        <v>0</v>
      </c>
      <c r="AC46" s="8">
        <f t="shared" si="40"/>
        <v>0</v>
      </c>
      <c r="AD46" s="8">
        <f t="shared" si="40"/>
        <v>0</v>
      </c>
      <c r="AE46" s="110">
        <f t="shared" si="37"/>
        <v>0</v>
      </c>
    </row>
    <row r="47" spans="1:31">
      <c r="A47" s="109">
        <v>2030</v>
      </c>
      <c r="B47" s="8">
        <v>0</v>
      </c>
      <c r="C47" s="8"/>
      <c r="D47" s="8"/>
      <c r="E47" s="8"/>
      <c r="F47" s="8">
        <f t="shared" si="39"/>
        <v>0</v>
      </c>
      <c r="G47" s="8">
        <f t="shared" si="39"/>
        <v>0</v>
      </c>
      <c r="H47" s="8">
        <f t="shared" si="39"/>
        <v>0</v>
      </c>
      <c r="I47" s="8">
        <f t="shared" si="39"/>
        <v>0</v>
      </c>
      <c r="J47" s="8">
        <f t="shared" si="39"/>
        <v>0</v>
      </c>
      <c r="K47" s="8">
        <f t="shared" si="39"/>
        <v>0</v>
      </c>
      <c r="L47" s="8">
        <f t="shared" si="39"/>
        <v>0</v>
      </c>
      <c r="M47" s="8">
        <f t="shared" si="39"/>
        <v>0</v>
      </c>
      <c r="N47" s="8">
        <f t="shared" si="39"/>
        <v>0</v>
      </c>
      <c r="O47" s="8">
        <f t="shared" si="39"/>
        <v>0</v>
      </c>
      <c r="P47" s="8">
        <f t="shared" si="40"/>
        <v>0</v>
      </c>
      <c r="Q47" s="8">
        <f t="shared" si="40"/>
        <v>0</v>
      </c>
      <c r="R47" s="8">
        <f t="shared" si="40"/>
        <v>0</v>
      </c>
      <c r="S47" s="8">
        <f t="shared" si="40"/>
        <v>0</v>
      </c>
      <c r="T47" s="8">
        <f t="shared" si="40"/>
        <v>0</v>
      </c>
      <c r="U47" s="8">
        <f t="shared" si="40"/>
        <v>0</v>
      </c>
      <c r="V47" s="8">
        <f t="shared" si="40"/>
        <v>0</v>
      </c>
      <c r="W47" s="8">
        <f t="shared" si="40"/>
        <v>0</v>
      </c>
      <c r="X47" s="8">
        <f t="shared" si="40"/>
        <v>0</v>
      </c>
      <c r="Y47" s="8">
        <f t="shared" si="40"/>
        <v>0</v>
      </c>
      <c r="Z47" s="8">
        <f t="shared" si="40"/>
        <v>0</v>
      </c>
      <c r="AA47" s="8">
        <f t="shared" si="40"/>
        <v>0</v>
      </c>
      <c r="AB47" s="8">
        <f t="shared" si="40"/>
        <v>0</v>
      </c>
      <c r="AC47" s="8">
        <f t="shared" si="40"/>
        <v>0</v>
      </c>
      <c r="AD47" s="8">
        <f t="shared" si="40"/>
        <v>0</v>
      </c>
      <c r="AE47" s="110">
        <f t="shared" si="37"/>
        <v>0</v>
      </c>
    </row>
    <row r="48" spans="1:31">
      <c r="A48" s="109">
        <v>2031</v>
      </c>
      <c r="B48" s="8">
        <v>0</v>
      </c>
      <c r="C48" s="8"/>
      <c r="D48" s="8"/>
      <c r="E48" s="8"/>
      <c r="F48" s="8">
        <f t="shared" si="39"/>
        <v>0</v>
      </c>
      <c r="G48" s="8">
        <f t="shared" si="39"/>
        <v>0</v>
      </c>
      <c r="H48" s="8">
        <f t="shared" si="39"/>
        <v>0</v>
      </c>
      <c r="I48" s="8">
        <f t="shared" si="39"/>
        <v>0</v>
      </c>
      <c r="J48" s="8">
        <f t="shared" si="39"/>
        <v>0</v>
      </c>
      <c r="K48" s="8">
        <f t="shared" si="39"/>
        <v>0</v>
      </c>
      <c r="L48" s="8">
        <f t="shared" si="39"/>
        <v>0</v>
      </c>
      <c r="M48" s="8">
        <f t="shared" si="39"/>
        <v>0</v>
      </c>
      <c r="N48" s="8">
        <f t="shared" si="39"/>
        <v>0</v>
      </c>
      <c r="O48" s="8">
        <f t="shared" si="39"/>
        <v>0</v>
      </c>
      <c r="P48" s="8">
        <f t="shared" si="40"/>
        <v>0</v>
      </c>
      <c r="Q48" s="8">
        <f t="shared" si="40"/>
        <v>0</v>
      </c>
      <c r="R48" s="8">
        <f t="shared" si="40"/>
        <v>0</v>
      </c>
      <c r="S48" s="8">
        <f t="shared" si="40"/>
        <v>0</v>
      </c>
      <c r="T48" s="8">
        <f t="shared" si="40"/>
        <v>0</v>
      </c>
      <c r="U48" s="8">
        <f t="shared" si="40"/>
        <v>0</v>
      </c>
      <c r="V48" s="8">
        <f t="shared" si="40"/>
        <v>0</v>
      </c>
      <c r="W48" s="8">
        <f t="shared" si="40"/>
        <v>0</v>
      </c>
      <c r="X48" s="8">
        <f t="shared" si="40"/>
        <v>0</v>
      </c>
      <c r="Y48" s="8">
        <f t="shared" si="40"/>
        <v>0</v>
      </c>
      <c r="Z48" s="8">
        <f t="shared" si="40"/>
        <v>0</v>
      </c>
      <c r="AA48" s="8">
        <f t="shared" si="40"/>
        <v>0</v>
      </c>
      <c r="AB48" s="8">
        <f t="shared" si="40"/>
        <v>0</v>
      </c>
      <c r="AC48" s="8">
        <f t="shared" si="40"/>
        <v>0</v>
      </c>
      <c r="AD48" s="8">
        <f t="shared" si="40"/>
        <v>0</v>
      </c>
      <c r="AE48" s="110">
        <f t="shared" si="37"/>
        <v>0</v>
      </c>
    </row>
    <row r="49" spans="1:31">
      <c r="A49" s="109">
        <v>2032</v>
      </c>
      <c r="B49" s="8">
        <v>0</v>
      </c>
      <c r="C49" s="8"/>
      <c r="D49" s="8"/>
      <c r="E49" s="8"/>
      <c r="F49" s="8">
        <f t="shared" si="39"/>
        <v>0</v>
      </c>
      <c r="G49" s="8">
        <f t="shared" si="39"/>
        <v>0</v>
      </c>
      <c r="H49" s="8">
        <f t="shared" si="39"/>
        <v>0</v>
      </c>
      <c r="I49" s="8">
        <f t="shared" si="39"/>
        <v>0</v>
      </c>
      <c r="J49" s="8">
        <f t="shared" si="39"/>
        <v>0</v>
      </c>
      <c r="K49" s="8">
        <f t="shared" si="39"/>
        <v>0</v>
      </c>
      <c r="L49" s="8">
        <f t="shared" si="39"/>
        <v>0</v>
      </c>
      <c r="M49" s="8">
        <f t="shared" si="39"/>
        <v>0</v>
      </c>
      <c r="N49" s="8">
        <f t="shared" si="39"/>
        <v>0</v>
      </c>
      <c r="O49" s="8">
        <f t="shared" si="39"/>
        <v>0</v>
      </c>
      <c r="P49" s="8">
        <f t="shared" si="40"/>
        <v>0</v>
      </c>
      <c r="Q49" s="8">
        <f t="shared" si="40"/>
        <v>0</v>
      </c>
      <c r="R49" s="8">
        <f t="shared" si="40"/>
        <v>0</v>
      </c>
      <c r="S49" s="8">
        <f t="shared" si="40"/>
        <v>0</v>
      </c>
      <c r="T49" s="8">
        <f t="shared" si="40"/>
        <v>0</v>
      </c>
      <c r="U49" s="8">
        <f t="shared" si="40"/>
        <v>0</v>
      </c>
      <c r="V49" s="8">
        <f t="shared" si="40"/>
        <v>0</v>
      </c>
      <c r="W49" s="8">
        <f t="shared" si="40"/>
        <v>0</v>
      </c>
      <c r="X49" s="8">
        <f t="shared" si="40"/>
        <v>0</v>
      </c>
      <c r="Y49" s="8">
        <f t="shared" si="40"/>
        <v>0</v>
      </c>
      <c r="Z49" s="8">
        <f t="shared" si="40"/>
        <v>0</v>
      </c>
      <c r="AA49" s="8">
        <f t="shared" si="40"/>
        <v>0</v>
      </c>
      <c r="AB49" s="8">
        <f t="shared" si="40"/>
        <v>0</v>
      </c>
      <c r="AC49" s="8">
        <f t="shared" si="40"/>
        <v>0</v>
      </c>
      <c r="AD49" s="8">
        <f t="shared" si="40"/>
        <v>0</v>
      </c>
      <c r="AE49" s="110">
        <f t="shared" si="37"/>
        <v>0</v>
      </c>
    </row>
    <row r="50" spans="1:31">
      <c r="A50" s="109">
        <v>2033</v>
      </c>
      <c r="B50" s="8">
        <v>0</v>
      </c>
      <c r="C50" s="8"/>
      <c r="D50" s="8"/>
      <c r="E50" s="8"/>
      <c r="F50" s="8">
        <f t="shared" ref="F50:O59" si="41">IF(F$37&gt;$A50,IF(F$37-$A50&lt;=$G$3,$B50/$G$3,0),0)</f>
        <v>0</v>
      </c>
      <c r="G50" s="8">
        <f t="shared" si="41"/>
        <v>0</v>
      </c>
      <c r="H50" s="8">
        <f t="shared" si="41"/>
        <v>0</v>
      </c>
      <c r="I50" s="8">
        <f t="shared" si="41"/>
        <v>0</v>
      </c>
      <c r="J50" s="8">
        <f t="shared" si="41"/>
        <v>0</v>
      </c>
      <c r="K50" s="8">
        <f t="shared" si="41"/>
        <v>0</v>
      </c>
      <c r="L50" s="8">
        <f t="shared" si="41"/>
        <v>0</v>
      </c>
      <c r="M50" s="8">
        <f t="shared" si="41"/>
        <v>0</v>
      </c>
      <c r="N50" s="8">
        <f t="shared" si="41"/>
        <v>0</v>
      </c>
      <c r="O50" s="8">
        <f t="shared" si="41"/>
        <v>0</v>
      </c>
      <c r="P50" s="8">
        <f t="shared" ref="P50:AD59" si="42">IF(P$37&gt;$A50,IF(P$37-$A50&lt;=$G$3,$B50/$G$3,0),0)</f>
        <v>0</v>
      </c>
      <c r="Q50" s="8">
        <f t="shared" si="42"/>
        <v>0</v>
      </c>
      <c r="R50" s="8">
        <f t="shared" si="42"/>
        <v>0</v>
      </c>
      <c r="S50" s="8">
        <f t="shared" si="42"/>
        <v>0</v>
      </c>
      <c r="T50" s="8">
        <f t="shared" si="42"/>
        <v>0</v>
      </c>
      <c r="U50" s="8">
        <f t="shared" si="42"/>
        <v>0</v>
      </c>
      <c r="V50" s="8">
        <f t="shared" si="42"/>
        <v>0</v>
      </c>
      <c r="W50" s="8">
        <f t="shared" si="42"/>
        <v>0</v>
      </c>
      <c r="X50" s="8">
        <f t="shared" si="42"/>
        <v>0</v>
      </c>
      <c r="Y50" s="8">
        <f t="shared" si="42"/>
        <v>0</v>
      </c>
      <c r="Z50" s="8">
        <f t="shared" si="42"/>
        <v>0</v>
      </c>
      <c r="AA50" s="8">
        <f t="shared" si="42"/>
        <v>0</v>
      </c>
      <c r="AB50" s="8">
        <f t="shared" si="42"/>
        <v>0</v>
      </c>
      <c r="AC50" s="8">
        <f t="shared" si="42"/>
        <v>0</v>
      </c>
      <c r="AD50" s="8">
        <f t="shared" si="42"/>
        <v>0</v>
      </c>
      <c r="AE50" s="110">
        <f t="shared" si="37"/>
        <v>0</v>
      </c>
    </row>
    <row r="51" spans="1:31">
      <c r="A51" s="109">
        <v>2034</v>
      </c>
      <c r="B51" s="8">
        <v>0</v>
      </c>
      <c r="C51" s="8"/>
      <c r="D51" s="8"/>
      <c r="E51" s="8"/>
      <c r="F51" s="8">
        <f t="shared" si="41"/>
        <v>0</v>
      </c>
      <c r="G51" s="8">
        <f t="shared" si="41"/>
        <v>0</v>
      </c>
      <c r="H51" s="8">
        <f t="shared" si="41"/>
        <v>0</v>
      </c>
      <c r="I51" s="8">
        <f t="shared" si="41"/>
        <v>0</v>
      </c>
      <c r="J51" s="8">
        <f t="shared" si="41"/>
        <v>0</v>
      </c>
      <c r="K51" s="8">
        <f t="shared" si="41"/>
        <v>0</v>
      </c>
      <c r="L51" s="8">
        <f t="shared" si="41"/>
        <v>0</v>
      </c>
      <c r="M51" s="8">
        <f t="shared" si="41"/>
        <v>0</v>
      </c>
      <c r="N51" s="8">
        <f t="shared" si="41"/>
        <v>0</v>
      </c>
      <c r="O51" s="8">
        <f t="shared" si="41"/>
        <v>0</v>
      </c>
      <c r="P51" s="8">
        <f t="shared" si="42"/>
        <v>0</v>
      </c>
      <c r="Q51" s="8">
        <f t="shared" si="42"/>
        <v>0</v>
      </c>
      <c r="R51" s="8">
        <f t="shared" si="42"/>
        <v>0</v>
      </c>
      <c r="S51" s="8">
        <f t="shared" si="42"/>
        <v>0</v>
      </c>
      <c r="T51" s="8">
        <f t="shared" si="42"/>
        <v>0</v>
      </c>
      <c r="U51" s="8">
        <f t="shared" si="42"/>
        <v>0</v>
      </c>
      <c r="V51" s="8">
        <f t="shared" si="42"/>
        <v>0</v>
      </c>
      <c r="W51" s="8">
        <f t="shared" si="42"/>
        <v>0</v>
      </c>
      <c r="X51" s="8">
        <f t="shared" si="42"/>
        <v>0</v>
      </c>
      <c r="Y51" s="8">
        <f t="shared" si="42"/>
        <v>0</v>
      </c>
      <c r="Z51" s="8">
        <f t="shared" si="42"/>
        <v>0</v>
      </c>
      <c r="AA51" s="8">
        <f t="shared" si="42"/>
        <v>0</v>
      </c>
      <c r="AB51" s="8">
        <f t="shared" si="42"/>
        <v>0</v>
      </c>
      <c r="AC51" s="8">
        <f t="shared" si="42"/>
        <v>0</v>
      </c>
      <c r="AD51" s="8">
        <f t="shared" si="42"/>
        <v>0</v>
      </c>
      <c r="AE51" s="110">
        <f t="shared" si="37"/>
        <v>0</v>
      </c>
    </row>
    <row r="52" spans="1:31">
      <c r="A52" s="109">
        <v>2035</v>
      </c>
      <c r="B52" s="8">
        <v>0</v>
      </c>
      <c r="C52" s="8"/>
      <c r="D52" s="8"/>
      <c r="E52" s="8"/>
      <c r="F52" s="8">
        <f t="shared" si="41"/>
        <v>0</v>
      </c>
      <c r="G52" s="8">
        <f t="shared" si="41"/>
        <v>0</v>
      </c>
      <c r="H52" s="8">
        <f t="shared" si="41"/>
        <v>0</v>
      </c>
      <c r="I52" s="8">
        <f t="shared" si="41"/>
        <v>0</v>
      </c>
      <c r="J52" s="8">
        <f t="shared" si="41"/>
        <v>0</v>
      </c>
      <c r="K52" s="8">
        <f t="shared" si="41"/>
        <v>0</v>
      </c>
      <c r="L52" s="8">
        <f t="shared" si="41"/>
        <v>0</v>
      </c>
      <c r="M52" s="8">
        <f t="shared" si="41"/>
        <v>0</v>
      </c>
      <c r="N52" s="8">
        <f t="shared" si="41"/>
        <v>0</v>
      </c>
      <c r="O52" s="8">
        <f t="shared" si="41"/>
        <v>0</v>
      </c>
      <c r="P52" s="8">
        <f t="shared" si="42"/>
        <v>0</v>
      </c>
      <c r="Q52" s="8">
        <f t="shared" si="42"/>
        <v>0</v>
      </c>
      <c r="R52" s="8">
        <f t="shared" si="42"/>
        <v>0</v>
      </c>
      <c r="S52" s="8">
        <f t="shared" si="42"/>
        <v>0</v>
      </c>
      <c r="T52" s="8">
        <f t="shared" si="42"/>
        <v>0</v>
      </c>
      <c r="U52" s="8">
        <f t="shared" si="42"/>
        <v>0</v>
      </c>
      <c r="V52" s="8">
        <f t="shared" si="42"/>
        <v>0</v>
      </c>
      <c r="W52" s="8">
        <f t="shared" si="42"/>
        <v>0</v>
      </c>
      <c r="X52" s="8">
        <f t="shared" si="42"/>
        <v>0</v>
      </c>
      <c r="Y52" s="8">
        <f t="shared" si="42"/>
        <v>0</v>
      </c>
      <c r="Z52" s="8">
        <f t="shared" si="42"/>
        <v>0</v>
      </c>
      <c r="AA52" s="8">
        <f t="shared" si="42"/>
        <v>0</v>
      </c>
      <c r="AB52" s="8">
        <f t="shared" si="42"/>
        <v>0</v>
      </c>
      <c r="AC52" s="8">
        <f t="shared" si="42"/>
        <v>0</v>
      </c>
      <c r="AD52" s="8">
        <f t="shared" si="42"/>
        <v>0</v>
      </c>
      <c r="AE52" s="110">
        <f t="shared" si="37"/>
        <v>0</v>
      </c>
    </row>
    <row r="53" spans="1:31">
      <c r="A53" s="109">
        <v>2036</v>
      </c>
      <c r="B53" s="8">
        <v>0</v>
      </c>
      <c r="C53" s="8"/>
      <c r="D53" s="8"/>
      <c r="E53" s="8"/>
      <c r="F53" s="8">
        <f t="shared" si="41"/>
        <v>0</v>
      </c>
      <c r="G53" s="8">
        <f t="shared" si="41"/>
        <v>0</v>
      </c>
      <c r="H53" s="8">
        <f t="shared" si="41"/>
        <v>0</v>
      </c>
      <c r="I53" s="8">
        <f t="shared" si="41"/>
        <v>0</v>
      </c>
      <c r="J53" s="8">
        <f t="shared" si="41"/>
        <v>0</v>
      </c>
      <c r="K53" s="8">
        <f t="shared" si="41"/>
        <v>0</v>
      </c>
      <c r="L53" s="8">
        <f t="shared" si="41"/>
        <v>0</v>
      </c>
      <c r="M53" s="8">
        <f t="shared" si="41"/>
        <v>0</v>
      </c>
      <c r="N53" s="8">
        <f t="shared" si="41"/>
        <v>0</v>
      </c>
      <c r="O53" s="8">
        <f t="shared" si="41"/>
        <v>0</v>
      </c>
      <c r="P53" s="8">
        <f t="shared" si="42"/>
        <v>0</v>
      </c>
      <c r="Q53" s="8">
        <f t="shared" si="42"/>
        <v>0</v>
      </c>
      <c r="R53" s="8">
        <f t="shared" si="42"/>
        <v>0</v>
      </c>
      <c r="S53" s="8">
        <f t="shared" si="42"/>
        <v>0</v>
      </c>
      <c r="T53" s="8">
        <f t="shared" si="42"/>
        <v>0</v>
      </c>
      <c r="U53" s="8">
        <f t="shared" si="42"/>
        <v>0</v>
      </c>
      <c r="V53" s="8">
        <f t="shared" si="42"/>
        <v>0</v>
      </c>
      <c r="W53" s="8">
        <f t="shared" si="42"/>
        <v>0</v>
      </c>
      <c r="X53" s="8">
        <f t="shared" si="42"/>
        <v>0</v>
      </c>
      <c r="Y53" s="8">
        <f t="shared" si="42"/>
        <v>0</v>
      </c>
      <c r="Z53" s="8">
        <f t="shared" si="42"/>
        <v>0</v>
      </c>
      <c r="AA53" s="8">
        <f t="shared" si="42"/>
        <v>0</v>
      </c>
      <c r="AB53" s="8">
        <f t="shared" si="42"/>
        <v>0</v>
      </c>
      <c r="AC53" s="8">
        <f t="shared" si="42"/>
        <v>0</v>
      </c>
      <c r="AD53" s="8">
        <f t="shared" si="42"/>
        <v>0</v>
      </c>
      <c r="AE53" s="110">
        <f t="shared" si="37"/>
        <v>0</v>
      </c>
    </row>
    <row r="54" spans="1:31">
      <c r="A54" s="109">
        <v>2037</v>
      </c>
      <c r="B54" s="8">
        <v>0</v>
      </c>
      <c r="C54" s="8"/>
      <c r="D54" s="8"/>
      <c r="E54" s="8"/>
      <c r="F54" s="8">
        <f t="shared" si="41"/>
        <v>0</v>
      </c>
      <c r="G54" s="8">
        <f t="shared" si="41"/>
        <v>0</v>
      </c>
      <c r="H54" s="8">
        <f t="shared" si="41"/>
        <v>0</v>
      </c>
      <c r="I54" s="8">
        <f t="shared" si="41"/>
        <v>0</v>
      </c>
      <c r="J54" s="8">
        <f t="shared" si="41"/>
        <v>0</v>
      </c>
      <c r="K54" s="8">
        <f t="shared" si="41"/>
        <v>0</v>
      </c>
      <c r="L54" s="8">
        <f t="shared" si="41"/>
        <v>0</v>
      </c>
      <c r="M54" s="8">
        <f t="shared" si="41"/>
        <v>0</v>
      </c>
      <c r="N54" s="8">
        <f t="shared" si="41"/>
        <v>0</v>
      </c>
      <c r="O54" s="8">
        <f t="shared" si="41"/>
        <v>0</v>
      </c>
      <c r="P54" s="8">
        <f t="shared" si="42"/>
        <v>0</v>
      </c>
      <c r="Q54" s="8">
        <f t="shared" si="42"/>
        <v>0</v>
      </c>
      <c r="R54" s="8">
        <f t="shared" si="42"/>
        <v>0</v>
      </c>
      <c r="S54" s="8">
        <f t="shared" si="42"/>
        <v>0</v>
      </c>
      <c r="T54" s="8">
        <f t="shared" si="42"/>
        <v>0</v>
      </c>
      <c r="U54" s="8">
        <f t="shared" si="42"/>
        <v>0</v>
      </c>
      <c r="V54" s="8">
        <f t="shared" si="42"/>
        <v>0</v>
      </c>
      <c r="W54" s="8">
        <f t="shared" si="42"/>
        <v>0</v>
      </c>
      <c r="X54" s="8">
        <f t="shared" si="42"/>
        <v>0</v>
      </c>
      <c r="Y54" s="8">
        <f t="shared" si="42"/>
        <v>0</v>
      </c>
      <c r="Z54" s="8">
        <f t="shared" si="42"/>
        <v>0</v>
      </c>
      <c r="AA54" s="8">
        <f t="shared" si="42"/>
        <v>0</v>
      </c>
      <c r="AB54" s="8">
        <f t="shared" si="42"/>
        <v>0</v>
      </c>
      <c r="AC54" s="8">
        <f t="shared" si="42"/>
        <v>0</v>
      </c>
      <c r="AD54" s="8">
        <f t="shared" si="42"/>
        <v>0</v>
      </c>
      <c r="AE54" s="110">
        <f t="shared" si="37"/>
        <v>0</v>
      </c>
    </row>
    <row r="55" spans="1:31">
      <c r="A55" s="109">
        <v>2038</v>
      </c>
      <c r="B55" s="8">
        <v>0</v>
      </c>
      <c r="C55" s="8"/>
      <c r="D55" s="8"/>
      <c r="E55" s="8"/>
      <c r="F55" s="8">
        <f t="shared" si="41"/>
        <v>0</v>
      </c>
      <c r="G55" s="8">
        <f t="shared" si="41"/>
        <v>0</v>
      </c>
      <c r="H55" s="8">
        <f t="shared" si="41"/>
        <v>0</v>
      </c>
      <c r="I55" s="8">
        <f t="shared" si="41"/>
        <v>0</v>
      </c>
      <c r="J55" s="8">
        <f t="shared" si="41"/>
        <v>0</v>
      </c>
      <c r="K55" s="8">
        <f t="shared" si="41"/>
        <v>0</v>
      </c>
      <c r="L55" s="8">
        <f t="shared" si="41"/>
        <v>0</v>
      </c>
      <c r="M55" s="8">
        <f t="shared" si="41"/>
        <v>0</v>
      </c>
      <c r="N55" s="8">
        <f t="shared" si="41"/>
        <v>0</v>
      </c>
      <c r="O55" s="8">
        <f t="shared" si="41"/>
        <v>0</v>
      </c>
      <c r="P55" s="8">
        <f t="shared" si="42"/>
        <v>0</v>
      </c>
      <c r="Q55" s="8">
        <f t="shared" si="42"/>
        <v>0</v>
      </c>
      <c r="R55" s="8">
        <f t="shared" si="42"/>
        <v>0</v>
      </c>
      <c r="S55" s="8">
        <f t="shared" si="42"/>
        <v>0</v>
      </c>
      <c r="T55" s="8">
        <f t="shared" si="42"/>
        <v>0</v>
      </c>
      <c r="U55" s="8">
        <f t="shared" si="42"/>
        <v>0</v>
      </c>
      <c r="V55" s="8">
        <f t="shared" si="42"/>
        <v>0</v>
      </c>
      <c r="W55" s="8">
        <f t="shared" si="42"/>
        <v>0</v>
      </c>
      <c r="X55" s="8">
        <f t="shared" si="42"/>
        <v>0</v>
      </c>
      <c r="Y55" s="8">
        <f t="shared" si="42"/>
        <v>0</v>
      </c>
      <c r="Z55" s="8">
        <f t="shared" si="42"/>
        <v>0</v>
      </c>
      <c r="AA55" s="8">
        <f t="shared" si="42"/>
        <v>0</v>
      </c>
      <c r="AB55" s="8">
        <f t="shared" si="42"/>
        <v>0</v>
      </c>
      <c r="AC55" s="8">
        <f t="shared" si="42"/>
        <v>0</v>
      </c>
      <c r="AD55" s="8">
        <f t="shared" si="42"/>
        <v>0</v>
      </c>
      <c r="AE55" s="110">
        <f t="shared" si="37"/>
        <v>0</v>
      </c>
    </row>
    <row r="56" spans="1:31">
      <c r="A56" s="109">
        <v>2039</v>
      </c>
      <c r="B56" s="8">
        <v>0</v>
      </c>
      <c r="C56" s="8"/>
      <c r="D56" s="8"/>
      <c r="E56" s="8"/>
      <c r="F56" s="8">
        <f t="shared" si="41"/>
        <v>0</v>
      </c>
      <c r="G56" s="8">
        <f t="shared" si="41"/>
        <v>0</v>
      </c>
      <c r="H56" s="8">
        <f t="shared" si="41"/>
        <v>0</v>
      </c>
      <c r="I56" s="8">
        <f t="shared" si="41"/>
        <v>0</v>
      </c>
      <c r="J56" s="8">
        <f t="shared" si="41"/>
        <v>0</v>
      </c>
      <c r="K56" s="8">
        <f t="shared" si="41"/>
        <v>0</v>
      </c>
      <c r="L56" s="8">
        <f t="shared" si="41"/>
        <v>0</v>
      </c>
      <c r="M56" s="8">
        <f t="shared" si="41"/>
        <v>0</v>
      </c>
      <c r="N56" s="8">
        <f t="shared" si="41"/>
        <v>0</v>
      </c>
      <c r="O56" s="8">
        <f t="shared" si="41"/>
        <v>0</v>
      </c>
      <c r="P56" s="8">
        <f t="shared" si="42"/>
        <v>0</v>
      </c>
      <c r="Q56" s="8">
        <f t="shared" si="42"/>
        <v>0</v>
      </c>
      <c r="R56" s="8">
        <f t="shared" si="42"/>
        <v>0</v>
      </c>
      <c r="S56" s="8">
        <f t="shared" si="42"/>
        <v>0</v>
      </c>
      <c r="T56" s="8">
        <f t="shared" si="42"/>
        <v>0</v>
      </c>
      <c r="U56" s="8">
        <f t="shared" si="42"/>
        <v>0</v>
      </c>
      <c r="V56" s="8">
        <f t="shared" si="42"/>
        <v>0</v>
      </c>
      <c r="W56" s="8">
        <f t="shared" si="42"/>
        <v>0</v>
      </c>
      <c r="X56" s="8">
        <f t="shared" si="42"/>
        <v>0</v>
      </c>
      <c r="Y56" s="8">
        <f t="shared" si="42"/>
        <v>0</v>
      </c>
      <c r="Z56" s="8">
        <f t="shared" si="42"/>
        <v>0</v>
      </c>
      <c r="AA56" s="8">
        <f t="shared" si="42"/>
        <v>0</v>
      </c>
      <c r="AB56" s="8">
        <f t="shared" si="42"/>
        <v>0</v>
      </c>
      <c r="AC56" s="8">
        <f t="shared" si="42"/>
        <v>0</v>
      </c>
      <c r="AD56" s="8">
        <f t="shared" si="42"/>
        <v>0</v>
      </c>
      <c r="AE56" s="110">
        <f t="shared" si="37"/>
        <v>0</v>
      </c>
    </row>
    <row r="57" spans="1:31">
      <c r="A57" s="109">
        <v>2040</v>
      </c>
      <c r="B57" s="8">
        <v>0</v>
      </c>
      <c r="C57" s="8"/>
      <c r="D57" s="8"/>
      <c r="E57" s="8"/>
      <c r="F57" s="8">
        <f t="shared" si="41"/>
        <v>0</v>
      </c>
      <c r="G57" s="8">
        <f t="shared" si="41"/>
        <v>0</v>
      </c>
      <c r="H57" s="8">
        <f t="shared" si="41"/>
        <v>0</v>
      </c>
      <c r="I57" s="8">
        <f t="shared" si="41"/>
        <v>0</v>
      </c>
      <c r="J57" s="8">
        <f t="shared" si="41"/>
        <v>0</v>
      </c>
      <c r="K57" s="8">
        <f t="shared" si="41"/>
        <v>0</v>
      </c>
      <c r="L57" s="8">
        <f t="shared" si="41"/>
        <v>0</v>
      </c>
      <c r="M57" s="8">
        <f t="shared" si="41"/>
        <v>0</v>
      </c>
      <c r="N57" s="8">
        <f t="shared" si="41"/>
        <v>0</v>
      </c>
      <c r="O57" s="8">
        <f t="shared" si="41"/>
        <v>0</v>
      </c>
      <c r="P57" s="8">
        <f t="shared" si="42"/>
        <v>0</v>
      </c>
      <c r="Q57" s="8">
        <f t="shared" si="42"/>
        <v>0</v>
      </c>
      <c r="R57" s="8">
        <f t="shared" si="42"/>
        <v>0</v>
      </c>
      <c r="S57" s="8">
        <f t="shared" si="42"/>
        <v>0</v>
      </c>
      <c r="T57" s="8">
        <f t="shared" si="42"/>
        <v>0</v>
      </c>
      <c r="U57" s="8">
        <f t="shared" si="42"/>
        <v>0</v>
      </c>
      <c r="V57" s="8">
        <f t="shared" si="42"/>
        <v>0</v>
      </c>
      <c r="W57" s="8">
        <f t="shared" si="42"/>
        <v>0</v>
      </c>
      <c r="X57" s="8">
        <f t="shared" si="42"/>
        <v>0</v>
      </c>
      <c r="Y57" s="8">
        <f t="shared" si="42"/>
        <v>0</v>
      </c>
      <c r="Z57" s="8">
        <f t="shared" si="42"/>
        <v>0</v>
      </c>
      <c r="AA57" s="8">
        <f t="shared" si="42"/>
        <v>0</v>
      </c>
      <c r="AB57" s="8">
        <f t="shared" si="42"/>
        <v>0</v>
      </c>
      <c r="AC57" s="8">
        <f t="shared" si="42"/>
        <v>0</v>
      </c>
      <c r="AD57" s="8">
        <f t="shared" si="42"/>
        <v>0</v>
      </c>
      <c r="AE57" s="110">
        <f t="shared" si="37"/>
        <v>0</v>
      </c>
    </row>
    <row r="58" spans="1:31">
      <c r="A58" s="109">
        <v>2041</v>
      </c>
      <c r="B58" s="8">
        <v>0</v>
      </c>
      <c r="C58" s="8"/>
      <c r="D58" s="8"/>
      <c r="E58" s="8"/>
      <c r="F58" s="8">
        <f t="shared" si="41"/>
        <v>0</v>
      </c>
      <c r="G58" s="8">
        <f t="shared" si="41"/>
        <v>0</v>
      </c>
      <c r="H58" s="8">
        <f t="shared" si="41"/>
        <v>0</v>
      </c>
      <c r="I58" s="8">
        <f t="shared" si="41"/>
        <v>0</v>
      </c>
      <c r="J58" s="8">
        <f t="shared" si="41"/>
        <v>0</v>
      </c>
      <c r="K58" s="8">
        <f t="shared" si="41"/>
        <v>0</v>
      </c>
      <c r="L58" s="8">
        <f t="shared" si="41"/>
        <v>0</v>
      </c>
      <c r="M58" s="8">
        <f t="shared" si="41"/>
        <v>0</v>
      </c>
      <c r="N58" s="8">
        <f t="shared" si="41"/>
        <v>0</v>
      </c>
      <c r="O58" s="8">
        <f t="shared" si="41"/>
        <v>0</v>
      </c>
      <c r="P58" s="8">
        <f t="shared" si="42"/>
        <v>0</v>
      </c>
      <c r="Q58" s="8">
        <f t="shared" si="42"/>
        <v>0</v>
      </c>
      <c r="R58" s="8">
        <f t="shared" si="42"/>
        <v>0</v>
      </c>
      <c r="S58" s="8">
        <f t="shared" si="42"/>
        <v>0</v>
      </c>
      <c r="T58" s="8">
        <f t="shared" si="42"/>
        <v>0</v>
      </c>
      <c r="U58" s="8">
        <f t="shared" si="42"/>
        <v>0</v>
      </c>
      <c r="V58" s="8">
        <f t="shared" si="42"/>
        <v>0</v>
      </c>
      <c r="W58" s="8">
        <f t="shared" si="42"/>
        <v>0</v>
      </c>
      <c r="X58" s="8">
        <f t="shared" si="42"/>
        <v>0</v>
      </c>
      <c r="Y58" s="8">
        <f t="shared" si="42"/>
        <v>0</v>
      </c>
      <c r="Z58" s="8">
        <f t="shared" si="42"/>
        <v>0</v>
      </c>
      <c r="AA58" s="8">
        <f t="shared" si="42"/>
        <v>0</v>
      </c>
      <c r="AB58" s="8">
        <f t="shared" si="42"/>
        <v>0</v>
      </c>
      <c r="AC58" s="8">
        <f t="shared" si="42"/>
        <v>0</v>
      </c>
      <c r="AD58" s="8">
        <f t="shared" si="42"/>
        <v>0</v>
      </c>
      <c r="AE58" s="110">
        <f t="shared" si="37"/>
        <v>0</v>
      </c>
    </row>
    <row r="59" spans="1:31">
      <c r="A59" s="109">
        <v>2042</v>
      </c>
      <c r="B59" s="8">
        <v>0</v>
      </c>
      <c r="C59" s="8"/>
      <c r="D59" s="8"/>
      <c r="E59" s="8"/>
      <c r="F59" s="8">
        <f t="shared" si="41"/>
        <v>0</v>
      </c>
      <c r="G59" s="8">
        <f t="shared" si="41"/>
        <v>0</v>
      </c>
      <c r="H59" s="8">
        <f t="shared" si="41"/>
        <v>0</v>
      </c>
      <c r="I59" s="8">
        <f t="shared" si="41"/>
        <v>0</v>
      </c>
      <c r="J59" s="8">
        <f t="shared" si="41"/>
        <v>0</v>
      </c>
      <c r="K59" s="8">
        <f t="shared" si="41"/>
        <v>0</v>
      </c>
      <c r="L59" s="8">
        <f t="shared" si="41"/>
        <v>0</v>
      </c>
      <c r="M59" s="8">
        <f t="shared" si="41"/>
        <v>0</v>
      </c>
      <c r="N59" s="8">
        <f t="shared" si="41"/>
        <v>0</v>
      </c>
      <c r="O59" s="8">
        <f t="shared" si="41"/>
        <v>0</v>
      </c>
      <c r="P59" s="8">
        <f t="shared" si="42"/>
        <v>0</v>
      </c>
      <c r="Q59" s="8">
        <f t="shared" si="42"/>
        <v>0</v>
      </c>
      <c r="R59" s="8">
        <f t="shared" si="42"/>
        <v>0</v>
      </c>
      <c r="S59" s="8">
        <f t="shared" si="42"/>
        <v>0</v>
      </c>
      <c r="T59" s="8">
        <f t="shared" si="42"/>
        <v>0</v>
      </c>
      <c r="U59" s="8">
        <f t="shared" si="42"/>
        <v>0</v>
      </c>
      <c r="V59" s="8">
        <f t="shared" si="42"/>
        <v>0</v>
      </c>
      <c r="W59" s="8">
        <f t="shared" si="42"/>
        <v>0</v>
      </c>
      <c r="X59" s="8">
        <f t="shared" si="42"/>
        <v>0</v>
      </c>
      <c r="Y59" s="8">
        <f t="shared" si="42"/>
        <v>0</v>
      </c>
      <c r="Z59" s="8">
        <f t="shared" si="42"/>
        <v>0</v>
      </c>
      <c r="AA59" s="8">
        <f t="shared" si="42"/>
        <v>0</v>
      </c>
      <c r="AB59" s="8">
        <f t="shared" si="42"/>
        <v>0</v>
      </c>
      <c r="AC59" s="8">
        <f t="shared" si="42"/>
        <v>0</v>
      </c>
      <c r="AD59" s="8">
        <f t="shared" si="42"/>
        <v>0</v>
      </c>
      <c r="AE59" s="110">
        <f t="shared" si="37"/>
        <v>0</v>
      </c>
    </row>
    <row r="60" spans="1:31">
      <c r="A60" s="109">
        <v>2043</v>
      </c>
      <c r="B60" s="8">
        <v>0</v>
      </c>
      <c r="C60" s="8"/>
      <c r="D60" s="8"/>
      <c r="E60" s="8"/>
      <c r="F60" s="8">
        <f t="shared" ref="F60:O65" si="43">IF(F$37&gt;$A60,IF(F$37-$A60&lt;=$G$3,$B60/$G$3,0),0)</f>
        <v>0</v>
      </c>
      <c r="G60" s="8">
        <f t="shared" si="43"/>
        <v>0</v>
      </c>
      <c r="H60" s="8">
        <f t="shared" si="43"/>
        <v>0</v>
      </c>
      <c r="I60" s="8">
        <f t="shared" si="43"/>
        <v>0</v>
      </c>
      <c r="J60" s="8">
        <f t="shared" si="43"/>
        <v>0</v>
      </c>
      <c r="K60" s="8">
        <f t="shared" si="43"/>
        <v>0</v>
      </c>
      <c r="L60" s="8">
        <f t="shared" si="43"/>
        <v>0</v>
      </c>
      <c r="M60" s="8">
        <f t="shared" si="43"/>
        <v>0</v>
      </c>
      <c r="N60" s="8">
        <f t="shared" si="43"/>
        <v>0</v>
      </c>
      <c r="O60" s="8">
        <f t="shared" si="43"/>
        <v>0</v>
      </c>
      <c r="P60" s="8">
        <f t="shared" ref="P60:AD65" si="44">IF(P$37&gt;$A60,IF(P$37-$A60&lt;=$G$3,$B60/$G$3,0),0)</f>
        <v>0</v>
      </c>
      <c r="Q60" s="8">
        <f t="shared" si="44"/>
        <v>0</v>
      </c>
      <c r="R60" s="8">
        <f t="shared" si="44"/>
        <v>0</v>
      </c>
      <c r="S60" s="8">
        <f t="shared" si="44"/>
        <v>0</v>
      </c>
      <c r="T60" s="8">
        <f t="shared" si="44"/>
        <v>0</v>
      </c>
      <c r="U60" s="8">
        <f t="shared" si="44"/>
        <v>0</v>
      </c>
      <c r="V60" s="8">
        <f t="shared" si="44"/>
        <v>0</v>
      </c>
      <c r="W60" s="8">
        <f t="shared" si="44"/>
        <v>0</v>
      </c>
      <c r="X60" s="8">
        <f t="shared" si="44"/>
        <v>0</v>
      </c>
      <c r="Y60" s="8">
        <f t="shared" si="44"/>
        <v>0</v>
      </c>
      <c r="Z60" s="8">
        <f t="shared" si="44"/>
        <v>0</v>
      </c>
      <c r="AA60" s="8">
        <f t="shared" si="44"/>
        <v>0</v>
      </c>
      <c r="AB60" s="8">
        <f t="shared" si="44"/>
        <v>0</v>
      </c>
      <c r="AC60" s="8">
        <f t="shared" si="44"/>
        <v>0</v>
      </c>
      <c r="AD60" s="8">
        <f t="shared" si="44"/>
        <v>0</v>
      </c>
      <c r="AE60" s="110">
        <f t="shared" si="37"/>
        <v>0</v>
      </c>
    </row>
    <row r="61" spans="1:31">
      <c r="A61" s="109">
        <v>2044</v>
      </c>
      <c r="B61" s="8">
        <v>0</v>
      </c>
      <c r="C61" s="8"/>
      <c r="D61" s="8"/>
      <c r="E61" s="8"/>
      <c r="F61" s="8">
        <f t="shared" si="43"/>
        <v>0</v>
      </c>
      <c r="G61" s="8">
        <f t="shared" si="43"/>
        <v>0</v>
      </c>
      <c r="H61" s="8">
        <f t="shared" si="43"/>
        <v>0</v>
      </c>
      <c r="I61" s="8">
        <f t="shared" si="43"/>
        <v>0</v>
      </c>
      <c r="J61" s="8">
        <f t="shared" si="43"/>
        <v>0</v>
      </c>
      <c r="K61" s="8">
        <f t="shared" si="43"/>
        <v>0</v>
      </c>
      <c r="L61" s="8">
        <f t="shared" si="43"/>
        <v>0</v>
      </c>
      <c r="M61" s="8">
        <f t="shared" si="43"/>
        <v>0</v>
      </c>
      <c r="N61" s="8">
        <f t="shared" si="43"/>
        <v>0</v>
      </c>
      <c r="O61" s="8">
        <f t="shared" si="43"/>
        <v>0</v>
      </c>
      <c r="P61" s="8">
        <f t="shared" si="44"/>
        <v>0</v>
      </c>
      <c r="Q61" s="8">
        <f t="shared" si="44"/>
        <v>0</v>
      </c>
      <c r="R61" s="8">
        <f t="shared" si="44"/>
        <v>0</v>
      </c>
      <c r="S61" s="8">
        <f t="shared" si="44"/>
        <v>0</v>
      </c>
      <c r="T61" s="8">
        <f t="shared" si="44"/>
        <v>0</v>
      </c>
      <c r="U61" s="8">
        <f t="shared" si="44"/>
        <v>0</v>
      </c>
      <c r="V61" s="8">
        <f t="shared" si="44"/>
        <v>0</v>
      </c>
      <c r="W61" s="8">
        <f t="shared" si="44"/>
        <v>0</v>
      </c>
      <c r="X61" s="8">
        <f t="shared" si="44"/>
        <v>0</v>
      </c>
      <c r="Y61" s="8">
        <f t="shared" si="44"/>
        <v>0</v>
      </c>
      <c r="Z61" s="8">
        <f t="shared" si="44"/>
        <v>0</v>
      </c>
      <c r="AA61" s="8">
        <f t="shared" si="44"/>
        <v>0</v>
      </c>
      <c r="AB61" s="8">
        <f t="shared" si="44"/>
        <v>0</v>
      </c>
      <c r="AC61" s="8">
        <f t="shared" si="44"/>
        <v>0</v>
      </c>
      <c r="AD61" s="8">
        <f t="shared" si="44"/>
        <v>0</v>
      </c>
      <c r="AE61" s="110">
        <f t="shared" si="37"/>
        <v>0</v>
      </c>
    </row>
    <row r="62" spans="1:31">
      <c r="A62" s="109">
        <v>2045</v>
      </c>
      <c r="B62" s="8">
        <v>0</v>
      </c>
      <c r="C62" s="8"/>
      <c r="D62" s="8"/>
      <c r="E62" s="8"/>
      <c r="F62" s="8">
        <f t="shared" si="43"/>
        <v>0</v>
      </c>
      <c r="G62" s="8">
        <f t="shared" si="43"/>
        <v>0</v>
      </c>
      <c r="H62" s="8">
        <f t="shared" si="43"/>
        <v>0</v>
      </c>
      <c r="I62" s="8">
        <f t="shared" si="43"/>
        <v>0</v>
      </c>
      <c r="J62" s="8">
        <f t="shared" si="43"/>
        <v>0</v>
      </c>
      <c r="K62" s="8">
        <f t="shared" si="43"/>
        <v>0</v>
      </c>
      <c r="L62" s="8">
        <f t="shared" si="43"/>
        <v>0</v>
      </c>
      <c r="M62" s="8">
        <f t="shared" si="43"/>
        <v>0</v>
      </c>
      <c r="N62" s="8">
        <f t="shared" si="43"/>
        <v>0</v>
      </c>
      <c r="O62" s="8">
        <f t="shared" si="43"/>
        <v>0</v>
      </c>
      <c r="P62" s="8">
        <f t="shared" si="44"/>
        <v>0</v>
      </c>
      <c r="Q62" s="8">
        <f t="shared" si="44"/>
        <v>0</v>
      </c>
      <c r="R62" s="8">
        <f t="shared" si="44"/>
        <v>0</v>
      </c>
      <c r="S62" s="8">
        <f t="shared" si="44"/>
        <v>0</v>
      </c>
      <c r="T62" s="8">
        <f t="shared" si="44"/>
        <v>0</v>
      </c>
      <c r="U62" s="8">
        <f t="shared" si="44"/>
        <v>0</v>
      </c>
      <c r="V62" s="8">
        <f t="shared" si="44"/>
        <v>0</v>
      </c>
      <c r="W62" s="8">
        <f t="shared" si="44"/>
        <v>0</v>
      </c>
      <c r="X62" s="8">
        <f t="shared" si="44"/>
        <v>0</v>
      </c>
      <c r="Y62" s="8">
        <f t="shared" si="44"/>
        <v>0</v>
      </c>
      <c r="Z62" s="8">
        <f t="shared" si="44"/>
        <v>0</v>
      </c>
      <c r="AA62" s="8">
        <f t="shared" si="44"/>
        <v>0</v>
      </c>
      <c r="AB62" s="8">
        <f t="shared" si="44"/>
        <v>0</v>
      </c>
      <c r="AC62" s="8">
        <f t="shared" si="44"/>
        <v>0</v>
      </c>
      <c r="AD62" s="8">
        <f t="shared" si="44"/>
        <v>0</v>
      </c>
      <c r="AE62" s="110">
        <f t="shared" si="37"/>
        <v>0</v>
      </c>
    </row>
    <row r="63" spans="1:31">
      <c r="A63" s="109">
        <v>2046</v>
      </c>
      <c r="B63" s="8">
        <v>0</v>
      </c>
      <c r="C63" s="8"/>
      <c r="D63" s="8"/>
      <c r="E63" s="8"/>
      <c r="F63" s="8">
        <f t="shared" si="43"/>
        <v>0</v>
      </c>
      <c r="G63" s="8">
        <f t="shared" si="43"/>
        <v>0</v>
      </c>
      <c r="H63" s="8">
        <f t="shared" si="43"/>
        <v>0</v>
      </c>
      <c r="I63" s="8">
        <f t="shared" si="43"/>
        <v>0</v>
      </c>
      <c r="J63" s="8">
        <f t="shared" si="43"/>
        <v>0</v>
      </c>
      <c r="K63" s="8">
        <f t="shared" si="43"/>
        <v>0</v>
      </c>
      <c r="L63" s="8">
        <f t="shared" si="43"/>
        <v>0</v>
      </c>
      <c r="M63" s="8">
        <f t="shared" si="43"/>
        <v>0</v>
      </c>
      <c r="N63" s="8">
        <f t="shared" si="43"/>
        <v>0</v>
      </c>
      <c r="O63" s="8">
        <f t="shared" si="43"/>
        <v>0</v>
      </c>
      <c r="P63" s="8">
        <f t="shared" si="44"/>
        <v>0</v>
      </c>
      <c r="Q63" s="8">
        <f t="shared" si="44"/>
        <v>0</v>
      </c>
      <c r="R63" s="8">
        <f t="shared" si="44"/>
        <v>0</v>
      </c>
      <c r="S63" s="8">
        <f t="shared" si="44"/>
        <v>0</v>
      </c>
      <c r="T63" s="8">
        <f t="shared" si="44"/>
        <v>0</v>
      </c>
      <c r="U63" s="8">
        <f t="shared" si="44"/>
        <v>0</v>
      </c>
      <c r="V63" s="8">
        <f t="shared" si="44"/>
        <v>0</v>
      </c>
      <c r="W63" s="8">
        <f t="shared" si="44"/>
        <v>0</v>
      </c>
      <c r="X63" s="8">
        <f t="shared" si="44"/>
        <v>0</v>
      </c>
      <c r="Y63" s="8">
        <f t="shared" si="44"/>
        <v>0</v>
      </c>
      <c r="Z63" s="8">
        <f t="shared" si="44"/>
        <v>0</v>
      </c>
      <c r="AA63" s="8">
        <f t="shared" si="44"/>
        <v>0</v>
      </c>
      <c r="AB63" s="8">
        <f t="shared" si="44"/>
        <v>0</v>
      </c>
      <c r="AC63" s="8">
        <f t="shared" si="44"/>
        <v>0</v>
      </c>
      <c r="AD63" s="8">
        <f t="shared" si="44"/>
        <v>0</v>
      </c>
      <c r="AE63" s="110">
        <f t="shared" si="37"/>
        <v>0</v>
      </c>
    </row>
    <row r="64" spans="1:31">
      <c r="A64" s="109">
        <v>2047</v>
      </c>
      <c r="B64" s="8">
        <v>0</v>
      </c>
      <c r="C64" s="8"/>
      <c r="D64" s="8"/>
      <c r="E64" s="8"/>
      <c r="F64" s="8">
        <f t="shared" si="43"/>
        <v>0</v>
      </c>
      <c r="G64" s="8">
        <f t="shared" si="43"/>
        <v>0</v>
      </c>
      <c r="H64" s="8">
        <f t="shared" si="43"/>
        <v>0</v>
      </c>
      <c r="I64" s="8">
        <f t="shared" si="43"/>
        <v>0</v>
      </c>
      <c r="J64" s="8">
        <f t="shared" si="43"/>
        <v>0</v>
      </c>
      <c r="K64" s="8">
        <f t="shared" si="43"/>
        <v>0</v>
      </c>
      <c r="L64" s="8">
        <f t="shared" si="43"/>
        <v>0</v>
      </c>
      <c r="M64" s="8">
        <f t="shared" si="43"/>
        <v>0</v>
      </c>
      <c r="N64" s="8">
        <f t="shared" si="43"/>
        <v>0</v>
      </c>
      <c r="O64" s="8">
        <f t="shared" si="43"/>
        <v>0</v>
      </c>
      <c r="P64" s="8">
        <f t="shared" si="44"/>
        <v>0</v>
      </c>
      <c r="Q64" s="8">
        <f t="shared" si="44"/>
        <v>0</v>
      </c>
      <c r="R64" s="8">
        <f t="shared" si="44"/>
        <v>0</v>
      </c>
      <c r="S64" s="8">
        <f t="shared" si="44"/>
        <v>0</v>
      </c>
      <c r="T64" s="8">
        <f t="shared" si="44"/>
        <v>0</v>
      </c>
      <c r="U64" s="8">
        <f t="shared" si="44"/>
        <v>0</v>
      </c>
      <c r="V64" s="8">
        <f t="shared" si="44"/>
        <v>0</v>
      </c>
      <c r="W64" s="8">
        <f t="shared" si="44"/>
        <v>0</v>
      </c>
      <c r="X64" s="8">
        <f t="shared" si="44"/>
        <v>0</v>
      </c>
      <c r="Y64" s="8">
        <f t="shared" si="44"/>
        <v>0</v>
      </c>
      <c r="Z64" s="8">
        <f t="shared" si="44"/>
        <v>0</v>
      </c>
      <c r="AA64" s="8">
        <f t="shared" si="44"/>
        <v>0</v>
      </c>
      <c r="AB64" s="8">
        <f t="shared" si="44"/>
        <v>0</v>
      </c>
      <c r="AC64" s="8">
        <f t="shared" si="44"/>
        <v>0</v>
      </c>
      <c r="AD64" s="8">
        <f t="shared" si="44"/>
        <v>0</v>
      </c>
      <c r="AE64" s="110">
        <f t="shared" si="37"/>
        <v>0</v>
      </c>
    </row>
    <row r="65" spans="1:31">
      <c r="A65" s="109">
        <v>2048</v>
      </c>
      <c r="B65" s="8">
        <v>0</v>
      </c>
      <c r="C65" s="8"/>
      <c r="D65" s="8"/>
      <c r="E65" s="8"/>
      <c r="F65" s="8">
        <f t="shared" si="43"/>
        <v>0</v>
      </c>
      <c r="G65" s="8">
        <f t="shared" si="43"/>
        <v>0</v>
      </c>
      <c r="H65" s="8">
        <f t="shared" si="43"/>
        <v>0</v>
      </c>
      <c r="I65" s="8">
        <f t="shared" si="43"/>
        <v>0</v>
      </c>
      <c r="J65" s="8">
        <f t="shared" si="43"/>
        <v>0</v>
      </c>
      <c r="K65" s="8">
        <f t="shared" si="43"/>
        <v>0</v>
      </c>
      <c r="L65" s="8">
        <f t="shared" si="43"/>
        <v>0</v>
      </c>
      <c r="M65" s="8">
        <f t="shared" si="43"/>
        <v>0</v>
      </c>
      <c r="N65" s="8">
        <f t="shared" si="43"/>
        <v>0</v>
      </c>
      <c r="O65" s="8">
        <f t="shared" si="43"/>
        <v>0</v>
      </c>
      <c r="P65" s="8">
        <f t="shared" si="44"/>
        <v>0</v>
      </c>
      <c r="Q65" s="8">
        <f t="shared" si="44"/>
        <v>0</v>
      </c>
      <c r="R65" s="8">
        <f t="shared" si="44"/>
        <v>0</v>
      </c>
      <c r="S65" s="8">
        <f t="shared" si="44"/>
        <v>0</v>
      </c>
      <c r="T65" s="8">
        <f t="shared" si="44"/>
        <v>0</v>
      </c>
      <c r="U65" s="8">
        <f t="shared" si="44"/>
        <v>0</v>
      </c>
      <c r="V65" s="8">
        <f t="shared" si="44"/>
        <v>0</v>
      </c>
      <c r="W65" s="8">
        <f t="shared" si="44"/>
        <v>0</v>
      </c>
      <c r="X65" s="8">
        <f t="shared" si="44"/>
        <v>0</v>
      </c>
      <c r="Y65" s="8">
        <f t="shared" si="44"/>
        <v>0</v>
      </c>
      <c r="Z65" s="8">
        <f t="shared" si="44"/>
        <v>0</v>
      </c>
      <c r="AA65" s="8">
        <f t="shared" si="44"/>
        <v>0</v>
      </c>
      <c r="AB65" s="8">
        <f t="shared" si="44"/>
        <v>0</v>
      </c>
      <c r="AC65" s="8">
        <f t="shared" si="44"/>
        <v>0</v>
      </c>
      <c r="AD65" s="8">
        <f t="shared" si="44"/>
        <v>0</v>
      </c>
      <c r="AE65" s="110">
        <f t="shared" si="37"/>
        <v>0</v>
      </c>
    </row>
    <row r="66" spans="1:31" ht="16" thickBot="1">
      <c r="A66" s="111" t="s">
        <v>39</v>
      </c>
      <c r="B66" s="112">
        <f>SUM(B38:B65)</f>
        <v>375</v>
      </c>
      <c r="C66" s="112"/>
      <c r="D66" s="112"/>
      <c r="E66" s="112"/>
      <c r="F66" s="113">
        <f t="shared" ref="F66:AE66" si="45">SUM(F38:F65)</f>
        <v>28.846153846153847</v>
      </c>
      <c r="G66" s="113">
        <f t="shared" si="45"/>
        <v>28.846153846153847</v>
      </c>
      <c r="H66" s="113">
        <f t="shared" si="45"/>
        <v>28.846153846153847</v>
      </c>
      <c r="I66" s="113">
        <f t="shared" si="45"/>
        <v>28.846153846153847</v>
      </c>
      <c r="J66" s="113">
        <f t="shared" si="45"/>
        <v>28.846153846153847</v>
      </c>
      <c r="K66" s="113">
        <f t="shared" si="45"/>
        <v>28.846153846153847</v>
      </c>
      <c r="L66" s="113">
        <f t="shared" si="45"/>
        <v>28.846153846153847</v>
      </c>
      <c r="M66" s="113">
        <f t="shared" si="45"/>
        <v>28.846153846153847</v>
      </c>
      <c r="N66" s="113">
        <f t="shared" si="45"/>
        <v>28.846153846153847</v>
      </c>
      <c r="O66" s="113">
        <f t="shared" si="45"/>
        <v>28.846153846153847</v>
      </c>
      <c r="P66" s="113">
        <f t="shared" si="45"/>
        <v>28.846153846153847</v>
      </c>
      <c r="Q66" s="113">
        <f t="shared" si="45"/>
        <v>28.846153846153847</v>
      </c>
      <c r="R66" s="113">
        <f t="shared" si="45"/>
        <v>28.846153846153847</v>
      </c>
      <c r="S66" s="113">
        <f t="shared" si="45"/>
        <v>0</v>
      </c>
      <c r="T66" s="113">
        <f t="shared" si="45"/>
        <v>0</v>
      </c>
      <c r="U66" s="113">
        <f t="shared" si="45"/>
        <v>0</v>
      </c>
      <c r="V66" s="113">
        <f t="shared" si="45"/>
        <v>0</v>
      </c>
      <c r="W66" s="113">
        <f t="shared" si="45"/>
        <v>0</v>
      </c>
      <c r="X66" s="113">
        <f t="shared" si="45"/>
        <v>0</v>
      </c>
      <c r="Y66" s="113">
        <f t="shared" si="45"/>
        <v>0</v>
      </c>
      <c r="Z66" s="113">
        <f t="shared" si="45"/>
        <v>0</v>
      </c>
      <c r="AA66" s="113">
        <f t="shared" si="45"/>
        <v>0</v>
      </c>
      <c r="AB66" s="113">
        <f t="shared" si="45"/>
        <v>0</v>
      </c>
      <c r="AC66" s="113">
        <f t="shared" si="45"/>
        <v>0</v>
      </c>
      <c r="AD66" s="113">
        <f t="shared" si="45"/>
        <v>0</v>
      </c>
      <c r="AE66" s="114">
        <f t="shared" si="45"/>
        <v>0</v>
      </c>
    </row>
    <row r="67" spans="1:31" ht="16" thickBot="1"/>
    <row r="68" spans="1:31" ht="16">
      <c r="A68" s="135" t="s">
        <v>35</v>
      </c>
      <c r="B68" s="136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8"/>
    </row>
    <row r="69" spans="1:31" ht="16">
      <c r="A69" s="107" t="s">
        <v>34</v>
      </c>
      <c r="B69" s="139"/>
      <c r="C69" s="139">
        <v>2021</v>
      </c>
      <c r="D69" s="139">
        <f>+C69+1</f>
        <v>2022</v>
      </c>
      <c r="E69" s="139">
        <f>+D69+1</f>
        <v>2023</v>
      </c>
      <c r="F69" s="139">
        <f t="shared" ref="F69:AD69" si="46">+E69+1</f>
        <v>2024</v>
      </c>
      <c r="G69" s="139">
        <f t="shared" si="46"/>
        <v>2025</v>
      </c>
      <c r="H69" s="139">
        <f t="shared" si="46"/>
        <v>2026</v>
      </c>
      <c r="I69" s="139">
        <f t="shared" si="46"/>
        <v>2027</v>
      </c>
      <c r="J69" s="139">
        <f t="shared" si="46"/>
        <v>2028</v>
      </c>
      <c r="K69" s="139">
        <f t="shared" si="46"/>
        <v>2029</v>
      </c>
      <c r="L69" s="139">
        <f t="shared" si="46"/>
        <v>2030</v>
      </c>
      <c r="M69" s="139">
        <f t="shared" si="46"/>
        <v>2031</v>
      </c>
      <c r="N69" s="139">
        <f t="shared" si="46"/>
        <v>2032</v>
      </c>
      <c r="O69" s="139">
        <f t="shared" si="46"/>
        <v>2033</v>
      </c>
      <c r="P69" s="139">
        <f t="shared" si="46"/>
        <v>2034</v>
      </c>
      <c r="Q69" s="139">
        <f t="shared" si="46"/>
        <v>2035</v>
      </c>
      <c r="R69" s="139">
        <f t="shared" si="46"/>
        <v>2036</v>
      </c>
      <c r="S69" s="139">
        <f t="shared" si="46"/>
        <v>2037</v>
      </c>
      <c r="T69" s="139">
        <f t="shared" si="46"/>
        <v>2038</v>
      </c>
      <c r="U69" s="139">
        <f t="shared" si="46"/>
        <v>2039</v>
      </c>
      <c r="V69" s="139">
        <f t="shared" si="46"/>
        <v>2040</v>
      </c>
      <c r="W69" s="139">
        <f t="shared" si="46"/>
        <v>2041</v>
      </c>
      <c r="X69" s="139">
        <f t="shared" si="46"/>
        <v>2042</v>
      </c>
      <c r="Y69" s="139">
        <f t="shared" si="46"/>
        <v>2043</v>
      </c>
      <c r="Z69" s="139">
        <f t="shared" si="46"/>
        <v>2044</v>
      </c>
      <c r="AA69" s="139">
        <f t="shared" si="46"/>
        <v>2045</v>
      </c>
      <c r="AB69" s="139">
        <f t="shared" si="46"/>
        <v>2046</v>
      </c>
      <c r="AC69" s="139">
        <f t="shared" si="46"/>
        <v>2047</v>
      </c>
      <c r="AD69" s="139">
        <f t="shared" si="46"/>
        <v>2048</v>
      </c>
      <c r="AE69" s="140" t="s">
        <v>90</v>
      </c>
    </row>
    <row r="70" spans="1:31">
      <c r="A70" s="109">
        <v>2021</v>
      </c>
      <c r="B70" s="8">
        <f t="array" ref="B70:B97">TRANSPOSE(C13:AD13)</f>
        <v>75</v>
      </c>
      <c r="C70" s="8"/>
      <c r="D70" s="8"/>
      <c r="E70" s="8"/>
      <c r="F70" s="8">
        <f t="shared" ref="F70:AD70" si="47">IF(F$37&gt;$A70,IF(F$37-$A72&lt;=$G$4,$B70/$G$4,0),0)</f>
        <v>12.5</v>
      </c>
      <c r="G70" s="8">
        <f t="shared" si="47"/>
        <v>12.5</v>
      </c>
      <c r="H70" s="8">
        <f t="shared" si="47"/>
        <v>12.5</v>
      </c>
      <c r="I70" s="8">
        <f t="shared" si="47"/>
        <v>12.5</v>
      </c>
      <c r="J70" s="8">
        <f t="shared" si="47"/>
        <v>12.5</v>
      </c>
      <c r="K70" s="8">
        <f t="shared" si="47"/>
        <v>12.5</v>
      </c>
      <c r="L70" s="8">
        <f t="shared" si="47"/>
        <v>0</v>
      </c>
      <c r="M70" s="8">
        <f t="shared" si="47"/>
        <v>0</v>
      </c>
      <c r="N70" s="8">
        <f t="shared" si="47"/>
        <v>0</v>
      </c>
      <c r="O70" s="8">
        <f t="shared" si="47"/>
        <v>0</v>
      </c>
      <c r="P70" s="8">
        <f t="shared" si="47"/>
        <v>0</v>
      </c>
      <c r="Q70" s="8">
        <f t="shared" si="47"/>
        <v>0</v>
      </c>
      <c r="R70" s="8">
        <f t="shared" si="47"/>
        <v>0</v>
      </c>
      <c r="S70" s="8">
        <f t="shared" si="47"/>
        <v>0</v>
      </c>
      <c r="T70" s="8">
        <f t="shared" si="47"/>
        <v>0</v>
      </c>
      <c r="U70" s="8">
        <f t="shared" si="47"/>
        <v>0</v>
      </c>
      <c r="V70" s="8">
        <f t="shared" si="47"/>
        <v>0</v>
      </c>
      <c r="W70" s="8">
        <f t="shared" si="47"/>
        <v>0</v>
      </c>
      <c r="X70" s="8">
        <f t="shared" si="47"/>
        <v>0</v>
      </c>
      <c r="Y70" s="8">
        <f t="shared" si="47"/>
        <v>0</v>
      </c>
      <c r="Z70" s="8">
        <f t="shared" si="47"/>
        <v>0</v>
      </c>
      <c r="AA70" s="8">
        <f t="shared" si="47"/>
        <v>0</v>
      </c>
      <c r="AB70" s="8">
        <f t="shared" si="47"/>
        <v>0</v>
      </c>
      <c r="AC70" s="8">
        <f t="shared" si="47"/>
        <v>0</v>
      </c>
      <c r="AD70" s="8">
        <f t="shared" si="47"/>
        <v>0</v>
      </c>
      <c r="AE70" s="110">
        <f t="shared" ref="AE70:AE97" si="48">+B70-SUM(F70:AD70)</f>
        <v>0</v>
      </c>
    </row>
    <row r="71" spans="1:31">
      <c r="A71" s="109">
        <v>2022</v>
      </c>
      <c r="B71" s="8">
        <v>75</v>
      </c>
      <c r="C71" s="8"/>
      <c r="D71" s="8"/>
      <c r="E71" s="8"/>
      <c r="F71" s="8">
        <f t="shared" ref="F71:AD71" si="49">IF(F$37&gt;$A71,IF(F$37-$A72&lt;=$G$4,$B71/$G$4,0),0)</f>
        <v>12.5</v>
      </c>
      <c r="G71" s="8">
        <f t="shared" si="49"/>
        <v>12.5</v>
      </c>
      <c r="H71" s="8">
        <f t="shared" si="49"/>
        <v>12.5</v>
      </c>
      <c r="I71" s="8">
        <f t="shared" si="49"/>
        <v>12.5</v>
      </c>
      <c r="J71" s="8">
        <f t="shared" si="49"/>
        <v>12.5</v>
      </c>
      <c r="K71" s="8">
        <f t="shared" si="49"/>
        <v>12.5</v>
      </c>
      <c r="L71" s="8">
        <f t="shared" si="49"/>
        <v>0</v>
      </c>
      <c r="M71" s="8">
        <f t="shared" si="49"/>
        <v>0</v>
      </c>
      <c r="N71" s="8">
        <f t="shared" si="49"/>
        <v>0</v>
      </c>
      <c r="O71" s="8">
        <f t="shared" si="49"/>
        <v>0</v>
      </c>
      <c r="P71" s="8">
        <f t="shared" si="49"/>
        <v>0</v>
      </c>
      <c r="Q71" s="8">
        <f t="shared" si="49"/>
        <v>0</v>
      </c>
      <c r="R71" s="8">
        <f t="shared" si="49"/>
        <v>0</v>
      </c>
      <c r="S71" s="8">
        <f t="shared" si="49"/>
        <v>0</v>
      </c>
      <c r="T71" s="8">
        <f t="shared" si="49"/>
        <v>0</v>
      </c>
      <c r="U71" s="8">
        <f t="shared" si="49"/>
        <v>0</v>
      </c>
      <c r="V71" s="8">
        <f t="shared" si="49"/>
        <v>0</v>
      </c>
      <c r="W71" s="8">
        <f t="shared" si="49"/>
        <v>0</v>
      </c>
      <c r="X71" s="8">
        <f t="shared" si="49"/>
        <v>0</v>
      </c>
      <c r="Y71" s="8">
        <f t="shared" si="49"/>
        <v>0</v>
      </c>
      <c r="Z71" s="8">
        <f t="shared" si="49"/>
        <v>0</v>
      </c>
      <c r="AA71" s="8">
        <f t="shared" si="49"/>
        <v>0</v>
      </c>
      <c r="AB71" s="8">
        <f t="shared" si="49"/>
        <v>0</v>
      </c>
      <c r="AC71" s="8">
        <f t="shared" si="49"/>
        <v>0</v>
      </c>
      <c r="AD71" s="8">
        <f t="shared" si="49"/>
        <v>0</v>
      </c>
      <c r="AE71" s="110">
        <f t="shared" si="48"/>
        <v>0</v>
      </c>
    </row>
    <row r="72" spans="1:31">
      <c r="A72" s="109">
        <v>2023</v>
      </c>
      <c r="B72" s="8">
        <v>75</v>
      </c>
      <c r="C72" s="8"/>
      <c r="D72" s="8"/>
      <c r="E72" s="8"/>
      <c r="F72" s="8">
        <f t="shared" ref="F72:O81" si="50">IF(F$37&gt;$A72,IF(F$37-$A72&lt;=$G$4,$B72/$G$4,0),0)</f>
        <v>12.5</v>
      </c>
      <c r="G72" s="8">
        <f t="shared" si="50"/>
        <v>12.5</v>
      </c>
      <c r="H72" s="8">
        <f t="shared" si="50"/>
        <v>12.5</v>
      </c>
      <c r="I72" s="8">
        <f t="shared" si="50"/>
        <v>12.5</v>
      </c>
      <c r="J72" s="8">
        <f t="shared" si="50"/>
        <v>12.5</v>
      </c>
      <c r="K72" s="8">
        <f t="shared" si="50"/>
        <v>12.5</v>
      </c>
      <c r="L72" s="8">
        <f t="shared" si="50"/>
        <v>0</v>
      </c>
      <c r="M72" s="8">
        <f t="shared" si="50"/>
        <v>0</v>
      </c>
      <c r="N72" s="8">
        <f t="shared" si="50"/>
        <v>0</v>
      </c>
      <c r="O72" s="8">
        <f t="shared" si="50"/>
        <v>0</v>
      </c>
      <c r="P72" s="8">
        <f t="shared" ref="P72:AD81" si="51">IF(P$37&gt;$A72,IF(P$37-$A72&lt;=$G$4,$B72/$G$4,0),0)</f>
        <v>0</v>
      </c>
      <c r="Q72" s="8">
        <f t="shared" si="51"/>
        <v>0</v>
      </c>
      <c r="R72" s="8">
        <f t="shared" si="51"/>
        <v>0</v>
      </c>
      <c r="S72" s="8">
        <f t="shared" si="51"/>
        <v>0</v>
      </c>
      <c r="T72" s="8">
        <f t="shared" si="51"/>
        <v>0</v>
      </c>
      <c r="U72" s="8">
        <f t="shared" si="51"/>
        <v>0</v>
      </c>
      <c r="V72" s="8">
        <f t="shared" si="51"/>
        <v>0</v>
      </c>
      <c r="W72" s="8">
        <f t="shared" si="51"/>
        <v>0</v>
      </c>
      <c r="X72" s="8">
        <f t="shared" si="51"/>
        <v>0</v>
      </c>
      <c r="Y72" s="8">
        <f t="shared" si="51"/>
        <v>0</v>
      </c>
      <c r="Z72" s="8">
        <f t="shared" si="51"/>
        <v>0</v>
      </c>
      <c r="AA72" s="8">
        <f t="shared" si="51"/>
        <v>0</v>
      </c>
      <c r="AB72" s="8">
        <f t="shared" si="51"/>
        <v>0</v>
      </c>
      <c r="AC72" s="8">
        <f t="shared" si="51"/>
        <v>0</v>
      </c>
      <c r="AD72" s="8">
        <f t="shared" si="51"/>
        <v>0</v>
      </c>
      <c r="AE72" s="110">
        <f t="shared" si="48"/>
        <v>0</v>
      </c>
    </row>
    <row r="73" spans="1:31">
      <c r="A73" s="109">
        <v>2024</v>
      </c>
      <c r="B73" s="8">
        <v>0</v>
      </c>
      <c r="C73" s="8"/>
      <c r="D73" s="8"/>
      <c r="E73" s="8"/>
      <c r="F73" s="8">
        <f t="shared" si="50"/>
        <v>0</v>
      </c>
      <c r="G73" s="8">
        <f t="shared" si="50"/>
        <v>0</v>
      </c>
      <c r="H73" s="8">
        <f t="shared" si="50"/>
        <v>0</v>
      </c>
      <c r="I73" s="8">
        <f t="shared" si="50"/>
        <v>0</v>
      </c>
      <c r="J73" s="8">
        <f t="shared" si="50"/>
        <v>0</v>
      </c>
      <c r="K73" s="8">
        <f t="shared" si="50"/>
        <v>0</v>
      </c>
      <c r="L73" s="8">
        <f t="shared" si="50"/>
        <v>0</v>
      </c>
      <c r="M73" s="8">
        <f t="shared" si="50"/>
        <v>0</v>
      </c>
      <c r="N73" s="8">
        <f t="shared" si="50"/>
        <v>0</v>
      </c>
      <c r="O73" s="8">
        <f t="shared" si="50"/>
        <v>0</v>
      </c>
      <c r="P73" s="8">
        <f t="shared" si="51"/>
        <v>0</v>
      </c>
      <c r="Q73" s="8">
        <f t="shared" si="51"/>
        <v>0</v>
      </c>
      <c r="R73" s="8">
        <f t="shared" si="51"/>
        <v>0</v>
      </c>
      <c r="S73" s="8">
        <f t="shared" si="51"/>
        <v>0</v>
      </c>
      <c r="T73" s="8">
        <f t="shared" si="51"/>
        <v>0</v>
      </c>
      <c r="U73" s="8">
        <f t="shared" si="51"/>
        <v>0</v>
      </c>
      <c r="V73" s="8">
        <f t="shared" si="51"/>
        <v>0</v>
      </c>
      <c r="W73" s="8">
        <f t="shared" si="51"/>
        <v>0</v>
      </c>
      <c r="X73" s="8">
        <f t="shared" si="51"/>
        <v>0</v>
      </c>
      <c r="Y73" s="8">
        <f t="shared" si="51"/>
        <v>0</v>
      </c>
      <c r="Z73" s="8">
        <f t="shared" si="51"/>
        <v>0</v>
      </c>
      <c r="AA73" s="8">
        <f t="shared" si="51"/>
        <v>0</v>
      </c>
      <c r="AB73" s="8">
        <f t="shared" si="51"/>
        <v>0</v>
      </c>
      <c r="AC73" s="8">
        <f t="shared" si="51"/>
        <v>0</v>
      </c>
      <c r="AD73" s="8">
        <f t="shared" si="51"/>
        <v>0</v>
      </c>
      <c r="AE73" s="110">
        <f t="shared" si="48"/>
        <v>0</v>
      </c>
    </row>
    <row r="74" spans="1:31">
      <c r="A74" s="109">
        <v>2025</v>
      </c>
      <c r="B74" s="8">
        <v>0</v>
      </c>
      <c r="C74" s="8"/>
      <c r="D74" s="8"/>
      <c r="E74" s="8"/>
      <c r="F74" s="8">
        <f t="shared" si="50"/>
        <v>0</v>
      </c>
      <c r="G74" s="8">
        <f t="shared" si="50"/>
        <v>0</v>
      </c>
      <c r="H74" s="8">
        <f t="shared" si="50"/>
        <v>0</v>
      </c>
      <c r="I74" s="8">
        <f t="shared" si="50"/>
        <v>0</v>
      </c>
      <c r="J74" s="8">
        <f t="shared" si="50"/>
        <v>0</v>
      </c>
      <c r="K74" s="8">
        <f t="shared" si="50"/>
        <v>0</v>
      </c>
      <c r="L74" s="8">
        <f t="shared" si="50"/>
        <v>0</v>
      </c>
      <c r="M74" s="8">
        <f t="shared" si="50"/>
        <v>0</v>
      </c>
      <c r="N74" s="8">
        <f t="shared" si="50"/>
        <v>0</v>
      </c>
      <c r="O74" s="8">
        <f t="shared" si="50"/>
        <v>0</v>
      </c>
      <c r="P74" s="8">
        <f t="shared" si="51"/>
        <v>0</v>
      </c>
      <c r="Q74" s="8">
        <f t="shared" si="51"/>
        <v>0</v>
      </c>
      <c r="R74" s="8">
        <f t="shared" si="51"/>
        <v>0</v>
      </c>
      <c r="S74" s="8">
        <f t="shared" si="51"/>
        <v>0</v>
      </c>
      <c r="T74" s="8">
        <f t="shared" si="51"/>
        <v>0</v>
      </c>
      <c r="U74" s="8">
        <f t="shared" si="51"/>
        <v>0</v>
      </c>
      <c r="V74" s="8">
        <f t="shared" si="51"/>
        <v>0</v>
      </c>
      <c r="W74" s="8">
        <f t="shared" si="51"/>
        <v>0</v>
      </c>
      <c r="X74" s="8">
        <f t="shared" si="51"/>
        <v>0</v>
      </c>
      <c r="Y74" s="8">
        <f t="shared" si="51"/>
        <v>0</v>
      </c>
      <c r="Z74" s="8">
        <f t="shared" si="51"/>
        <v>0</v>
      </c>
      <c r="AA74" s="8">
        <f t="shared" si="51"/>
        <v>0</v>
      </c>
      <c r="AB74" s="8">
        <f t="shared" si="51"/>
        <v>0</v>
      </c>
      <c r="AC74" s="8">
        <f t="shared" si="51"/>
        <v>0</v>
      </c>
      <c r="AD74" s="8">
        <f t="shared" si="51"/>
        <v>0</v>
      </c>
      <c r="AE74" s="110">
        <f t="shared" si="48"/>
        <v>0</v>
      </c>
    </row>
    <row r="75" spans="1:31">
      <c r="A75" s="109">
        <v>2026</v>
      </c>
      <c r="B75" s="8">
        <v>0</v>
      </c>
      <c r="C75" s="8"/>
      <c r="D75" s="8"/>
      <c r="E75" s="8"/>
      <c r="F75" s="8">
        <f t="shared" si="50"/>
        <v>0</v>
      </c>
      <c r="G75" s="8">
        <f t="shared" si="50"/>
        <v>0</v>
      </c>
      <c r="H75" s="8">
        <f t="shared" si="50"/>
        <v>0</v>
      </c>
      <c r="I75" s="8">
        <f t="shared" si="50"/>
        <v>0</v>
      </c>
      <c r="J75" s="8">
        <f t="shared" si="50"/>
        <v>0</v>
      </c>
      <c r="K75" s="8">
        <f t="shared" si="50"/>
        <v>0</v>
      </c>
      <c r="L75" s="8">
        <f t="shared" si="50"/>
        <v>0</v>
      </c>
      <c r="M75" s="8">
        <f t="shared" si="50"/>
        <v>0</v>
      </c>
      <c r="N75" s="8">
        <f t="shared" si="50"/>
        <v>0</v>
      </c>
      <c r="O75" s="8">
        <f t="shared" si="50"/>
        <v>0</v>
      </c>
      <c r="P75" s="8">
        <f t="shared" si="51"/>
        <v>0</v>
      </c>
      <c r="Q75" s="8">
        <f t="shared" si="51"/>
        <v>0</v>
      </c>
      <c r="R75" s="8">
        <f t="shared" si="51"/>
        <v>0</v>
      </c>
      <c r="S75" s="8">
        <f t="shared" si="51"/>
        <v>0</v>
      </c>
      <c r="T75" s="8">
        <f t="shared" si="51"/>
        <v>0</v>
      </c>
      <c r="U75" s="8">
        <f t="shared" si="51"/>
        <v>0</v>
      </c>
      <c r="V75" s="8">
        <f t="shared" si="51"/>
        <v>0</v>
      </c>
      <c r="W75" s="8">
        <f t="shared" si="51"/>
        <v>0</v>
      </c>
      <c r="X75" s="8">
        <f t="shared" si="51"/>
        <v>0</v>
      </c>
      <c r="Y75" s="8">
        <f t="shared" si="51"/>
        <v>0</v>
      </c>
      <c r="Z75" s="8">
        <f t="shared" si="51"/>
        <v>0</v>
      </c>
      <c r="AA75" s="8">
        <f t="shared" si="51"/>
        <v>0</v>
      </c>
      <c r="AB75" s="8">
        <f t="shared" si="51"/>
        <v>0</v>
      </c>
      <c r="AC75" s="8">
        <f t="shared" si="51"/>
        <v>0</v>
      </c>
      <c r="AD75" s="8">
        <f t="shared" si="51"/>
        <v>0</v>
      </c>
      <c r="AE75" s="110">
        <f t="shared" si="48"/>
        <v>0</v>
      </c>
    </row>
    <row r="76" spans="1:31">
      <c r="A76" s="109">
        <v>2027</v>
      </c>
      <c r="B76" s="8">
        <v>0</v>
      </c>
      <c r="C76" s="8"/>
      <c r="D76" s="8"/>
      <c r="E76" s="8"/>
      <c r="F76" s="8">
        <f t="shared" si="50"/>
        <v>0</v>
      </c>
      <c r="G76" s="8">
        <f t="shared" si="50"/>
        <v>0</v>
      </c>
      <c r="H76" s="8">
        <f t="shared" si="50"/>
        <v>0</v>
      </c>
      <c r="I76" s="8">
        <f t="shared" si="50"/>
        <v>0</v>
      </c>
      <c r="J76" s="8">
        <f t="shared" si="50"/>
        <v>0</v>
      </c>
      <c r="K76" s="8">
        <f t="shared" si="50"/>
        <v>0</v>
      </c>
      <c r="L76" s="8">
        <f t="shared" si="50"/>
        <v>0</v>
      </c>
      <c r="M76" s="8">
        <f t="shared" si="50"/>
        <v>0</v>
      </c>
      <c r="N76" s="8">
        <f t="shared" si="50"/>
        <v>0</v>
      </c>
      <c r="O76" s="8">
        <f t="shared" si="50"/>
        <v>0</v>
      </c>
      <c r="P76" s="8">
        <f t="shared" si="51"/>
        <v>0</v>
      </c>
      <c r="Q76" s="8">
        <f t="shared" si="51"/>
        <v>0</v>
      </c>
      <c r="R76" s="8">
        <f t="shared" si="51"/>
        <v>0</v>
      </c>
      <c r="S76" s="8">
        <f t="shared" si="51"/>
        <v>0</v>
      </c>
      <c r="T76" s="8">
        <f t="shared" si="51"/>
        <v>0</v>
      </c>
      <c r="U76" s="8">
        <f t="shared" si="51"/>
        <v>0</v>
      </c>
      <c r="V76" s="8">
        <f t="shared" si="51"/>
        <v>0</v>
      </c>
      <c r="W76" s="8">
        <f t="shared" si="51"/>
        <v>0</v>
      </c>
      <c r="X76" s="8">
        <f t="shared" si="51"/>
        <v>0</v>
      </c>
      <c r="Y76" s="8">
        <f t="shared" si="51"/>
        <v>0</v>
      </c>
      <c r="Z76" s="8">
        <f t="shared" si="51"/>
        <v>0</v>
      </c>
      <c r="AA76" s="8">
        <f t="shared" si="51"/>
        <v>0</v>
      </c>
      <c r="AB76" s="8">
        <f t="shared" si="51"/>
        <v>0</v>
      </c>
      <c r="AC76" s="8">
        <f t="shared" si="51"/>
        <v>0</v>
      </c>
      <c r="AD76" s="8">
        <f t="shared" si="51"/>
        <v>0</v>
      </c>
      <c r="AE76" s="110">
        <f t="shared" si="48"/>
        <v>0</v>
      </c>
    </row>
    <row r="77" spans="1:31">
      <c r="A77" s="109">
        <v>2028</v>
      </c>
      <c r="B77" s="8">
        <v>0</v>
      </c>
      <c r="C77" s="8"/>
      <c r="D77" s="8"/>
      <c r="E77" s="8"/>
      <c r="F77" s="8">
        <f t="shared" si="50"/>
        <v>0</v>
      </c>
      <c r="G77" s="8">
        <f t="shared" si="50"/>
        <v>0</v>
      </c>
      <c r="H77" s="8">
        <f t="shared" si="50"/>
        <v>0</v>
      </c>
      <c r="I77" s="8">
        <f t="shared" si="50"/>
        <v>0</v>
      </c>
      <c r="J77" s="8">
        <f t="shared" si="50"/>
        <v>0</v>
      </c>
      <c r="K77" s="8">
        <f t="shared" si="50"/>
        <v>0</v>
      </c>
      <c r="L77" s="8">
        <f t="shared" si="50"/>
        <v>0</v>
      </c>
      <c r="M77" s="8">
        <f t="shared" si="50"/>
        <v>0</v>
      </c>
      <c r="N77" s="8">
        <f t="shared" si="50"/>
        <v>0</v>
      </c>
      <c r="O77" s="8">
        <f t="shared" si="50"/>
        <v>0</v>
      </c>
      <c r="P77" s="8">
        <f t="shared" si="51"/>
        <v>0</v>
      </c>
      <c r="Q77" s="8">
        <f t="shared" si="51"/>
        <v>0</v>
      </c>
      <c r="R77" s="8">
        <f t="shared" si="51"/>
        <v>0</v>
      </c>
      <c r="S77" s="8">
        <f t="shared" si="51"/>
        <v>0</v>
      </c>
      <c r="T77" s="8">
        <f t="shared" si="51"/>
        <v>0</v>
      </c>
      <c r="U77" s="8">
        <f t="shared" si="51"/>
        <v>0</v>
      </c>
      <c r="V77" s="8">
        <f t="shared" si="51"/>
        <v>0</v>
      </c>
      <c r="W77" s="8">
        <f t="shared" si="51"/>
        <v>0</v>
      </c>
      <c r="X77" s="8">
        <f t="shared" si="51"/>
        <v>0</v>
      </c>
      <c r="Y77" s="8">
        <f t="shared" si="51"/>
        <v>0</v>
      </c>
      <c r="Z77" s="8">
        <f t="shared" si="51"/>
        <v>0</v>
      </c>
      <c r="AA77" s="8">
        <f t="shared" si="51"/>
        <v>0</v>
      </c>
      <c r="AB77" s="8">
        <f t="shared" si="51"/>
        <v>0</v>
      </c>
      <c r="AC77" s="8">
        <f t="shared" si="51"/>
        <v>0</v>
      </c>
      <c r="AD77" s="8">
        <f t="shared" si="51"/>
        <v>0</v>
      </c>
      <c r="AE77" s="110">
        <f t="shared" si="48"/>
        <v>0</v>
      </c>
    </row>
    <row r="78" spans="1:31">
      <c r="A78" s="109">
        <v>2029</v>
      </c>
      <c r="B78" s="8">
        <v>0</v>
      </c>
      <c r="C78" s="8"/>
      <c r="D78" s="8"/>
      <c r="E78" s="8"/>
      <c r="F78" s="8">
        <f t="shared" si="50"/>
        <v>0</v>
      </c>
      <c r="G78" s="8">
        <f t="shared" si="50"/>
        <v>0</v>
      </c>
      <c r="H78" s="8">
        <f t="shared" si="50"/>
        <v>0</v>
      </c>
      <c r="I78" s="8">
        <f t="shared" si="50"/>
        <v>0</v>
      </c>
      <c r="J78" s="8">
        <f t="shared" si="50"/>
        <v>0</v>
      </c>
      <c r="K78" s="8">
        <f t="shared" si="50"/>
        <v>0</v>
      </c>
      <c r="L78" s="8">
        <f t="shared" si="50"/>
        <v>0</v>
      </c>
      <c r="M78" s="8">
        <f t="shared" si="50"/>
        <v>0</v>
      </c>
      <c r="N78" s="8">
        <f t="shared" si="50"/>
        <v>0</v>
      </c>
      <c r="O78" s="8">
        <f t="shared" si="50"/>
        <v>0</v>
      </c>
      <c r="P78" s="8">
        <f t="shared" si="51"/>
        <v>0</v>
      </c>
      <c r="Q78" s="8">
        <f t="shared" si="51"/>
        <v>0</v>
      </c>
      <c r="R78" s="8">
        <f t="shared" si="51"/>
        <v>0</v>
      </c>
      <c r="S78" s="8">
        <f t="shared" si="51"/>
        <v>0</v>
      </c>
      <c r="T78" s="8">
        <f t="shared" si="51"/>
        <v>0</v>
      </c>
      <c r="U78" s="8">
        <f t="shared" si="51"/>
        <v>0</v>
      </c>
      <c r="V78" s="8">
        <f t="shared" si="51"/>
        <v>0</v>
      </c>
      <c r="W78" s="8">
        <f t="shared" si="51"/>
        <v>0</v>
      </c>
      <c r="X78" s="8">
        <f t="shared" si="51"/>
        <v>0</v>
      </c>
      <c r="Y78" s="8">
        <f t="shared" si="51"/>
        <v>0</v>
      </c>
      <c r="Z78" s="8">
        <f t="shared" si="51"/>
        <v>0</v>
      </c>
      <c r="AA78" s="8">
        <f t="shared" si="51"/>
        <v>0</v>
      </c>
      <c r="AB78" s="8">
        <f t="shared" si="51"/>
        <v>0</v>
      </c>
      <c r="AC78" s="8">
        <f t="shared" si="51"/>
        <v>0</v>
      </c>
      <c r="AD78" s="8">
        <f t="shared" si="51"/>
        <v>0</v>
      </c>
      <c r="AE78" s="110">
        <f t="shared" si="48"/>
        <v>0</v>
      </c>
    </row>
    <row r="79" spans="1:31">
      <c r="A79" s="109">
        <v>2030</v>
      </c>
      <c r="B79" s="8">
        <v>0</v>
      </c>
      <c r="C79" s="8"/>
      <c r="D79" s="8"/>
      <c r="E79" s="8"/>
      <c r="F79" s="8">
        <f t="shared" si="50"/>
        <v>0</v>
      </c>
      <c r="G79" s="8">
        <f t="shared" si="50"/>
        <v>0</v>
      </c>
      <c r="H79" s="8">
        <f t="shared" si="50"/>
        <v>0</v>
      </c>
      <c r="I79" s="8">
        <f t="shared" si="50"/>
        <v>0</v>
      </c>
      <c r="J79" s="8">
        <f t="shared" si="50"/>
        <v>0</v>
      </c>
      <c r="K79" s="8">
        <f t="shared" si="50"/>
        <v>0</v>
      </c>
      <c r="L79" s="8">
        <f t="shared" si="50"/>
        <v>0</v>
      </c>
      <c r="M79" s="8">
        <f t="shared" si="50"/>
        <v>0</v>
      </c>
      <c r="N79" s="8">
        <f t="shared" si="50"/>
        <v>0</v>
      </c>
      <c r="O79" s="8">
        <f t="shared" si="50"/>
        <v>0</v>
      </c>
      <c r="P79" s="8">
        <f t="shared" si="51"/>
        <v>0</v>
      </c>
      <c r="Q79" s="8">
        <f t="shared" si="51"/>
        <v>0</v>
      </c>
      <c r="R79" s="8">
        <f t="shared" si="51"/>
        <v>0</v>
      </c>
      <c r="S79" s="8">
        <f t="shared" si="51"/>
        <v>0</v>
      </c>
      <c r="T79" s="8">
        <f t="shared" si="51"/>
        <v>0</v>
      </c>
      <c r="U79" s="8">
        <f t="shared" si="51"/>
        <v>0</v>
      </c>
      <c r="V79" s="8">
        <f t="shared" si="51"/>
        <v>0</v>
      </c>
      <c r="W79" s="8">
        <f t="shared" si="51"/>
        <v>0</v>
      </c>
      <c r="X79" s="8">
        <f t="shared" si="51"/>
        <v>0</v>
      </c>
      <c r="Y79" s="8">
        <f t="shared" si="51"/>
        <v>0</v>
      </c>
      <c r="Z79" s="8">
        <f t="shared" si="51"/>
        <v>0</v>
      </c>
      <c r="AA79" s="8">
        <f t="shared" si="51"/>
        <v>0</v>
      </c>
      <c r="AB79" s="8">
        <f t="shared" si="51"/>
        <v>0</v>
      </c>
      <c r="AC79" s="8">
        <f t="shared" si="51"/>
        <v>0</v>
      </c>
      <c r="AD79" s="8">
        <f t="shared" si="51"/>
        <v>0</v>
      </c>
      <c r="AE79" s="110">
        <f t="shared" si="48"/>
        <v>0</v>
      </c>
    </row>
    <row r="80" spans="1:31">
      <c r="A80" s="109">
        <v>2031</v>
      </c>
      <c r="B80" s="8">
        <v>0</v>
      </c>
      <c r="C80" s="8"/>
      <c r="D80" s="8"/>
      <c r="E80" s="8"/>
      <c r="F80" s="8">
        <f t="shared" si="50"/>
        <v>0</v>
      </c>
      <c r="G80" s="8">
        <f t="shared" si="50"/>
        <v>0</v>
      </c>
      <c r="H80" s="8">
        <f t="shared" si="50"/>
        <v>0</v>
      </c>
      <c r="I80" s="8">
        <f t="shared" si="50"/>
        <v>0</v>
      </c>
      <c r="J80" s="8">
        <f t="shared" si="50"/>
        <v>0</v>
      </c>
      <c r="K80" s="8">
        <f t="shared" si="50"/>
        <v>0</v>
      </c>
      <c r="L80" s="8">
        <f t="shared" si="50"/>
        <v>0</v>
      </c>
      <c r="M80" s="8">
        <f t="shared" si="50"/>
        <v>0</v>
      </c>
      <c r="N80" s="8">
        <f t="shared" si="50"/>
        <v>0</v>
      </c>
      <c r="O80" s="8">
        <f t="shared" si="50"/>
        <v>0</v>
      </c>
      <c r="P80" s="8">
        <f t="shared" si="51"/>
        <v>0</v>
      </c>
      <c r="Q80" s="8">
        <f t="shared" si="51"/>
        <v>0</v>
      </c>
      <c r="R80" s="8">
        <f t="shared" si="51"/>
        <v>0</v>
      </c>
      <c r="S80" s="8">
        <f t="shared" si="51"/>
        <v>0</v>
      </c>
      <c r="T80" s="8">
        <f t="shared" si="51"/>
        <v>0</v>
      </c>
      <c r="U80" s="8">
        <f t="shared" si="51"/>
        <v>0</v>
      </c>
      <c r="V80" s="8">
        <f t="shared" si="51"/>
        <v>0</v>
      </c>
      <c r="W80" s="8">
        <f t="shared" si="51"/>
        <v>0</v>
      </c>
      <c r="X80" s="8">
        <f t="shared" si="51"/>
        <v>0</v>
      </c>
      <c r="Y80" s="8">
        <f t="shared" si="51"/>
        <v>0</v>
      </c>
      <c r="Z80" s="8">
        <f t="shared" si="51"/>
        <v>0</v>
      </c>
      <c r="AA80" s="8">
        <f t="shared" si="51"/>
        <v>0</v>
      </c>
      <c r="AB80" s="8">
        <f t="shared" si="51"/>
        <v>0</v>
      </c>
      <c r="AC80" s="8">
        <f t="shared" si="51"/>
        <v>0</v>
      </c>
      <c r="AD80" s="8">
        <f t="shared" si="51"/>
        <v>0</v>
      </c>
      <c r="AE80" s="110">
        <f t="shared" si="48"/>
        <v>0</v>
      </c>
    </row>
    <row r="81" spans="1:31">
      <c r="A81" s="109">
        <v>2032</v>
      </c>
      <c r="B81" s="8">
        <v>0</v>
      </c>
      <c r="C81" s="8"/>
      <c r="D81" s="8"/>
      <c r="E81" s="8"/>
      <c r="F81" s="8">
        <f t="shared" si="50"/>
        <v>0</v>
      </c>
      <c r="G81" s="8">
        <f t="shared" si="50"/>
        <v>0</v>
      </c>
      <c r="H81" s="8">
        <f t="shared" si="50"/>
        <v>0</v>
      </c>
      <c r="I81" s="8">
        <f t="shared" si="50"/>
        <v>0</v>
      </c>
      <c r="J81" s="8">
        <f t="shared" si="50"/>
        <v>0</v>
      </c>
      <c r="K81" s="8">
        <f t="shared" si="50"/>
        <v>0</v>
      </c>
      <c r="L81" s="8">
        <f t="shared" si="50"/>
        <v>0</v>
      </c>
      <c r="M81" s="8">
        <f t="shared" si="50"/>
        <v>0</v>
      </c>
      <c r="N81" s="8">
        <f t="shared" si="50"/>
        <v>0</v>
      </c>
      <c r="O81" s="8">
        <f t="shared" si="50"/>
        <v>0</v>
      </c>
      <c r="P81" s="8">
        <f t="shared" si="51"/>
        <v>0</v>
      </c>
      <c r="Q81" s="8">
        <f t="shared" si="51"/>
        <v>0</v>
      </c>
      <c r="R81" s="8">
        <f t="shared" si="51"/>
        <v>0</v>
      </c>
      <c r="S81" s="8">
        <f t="shared" si="51"/>
        <v>0</v>
      </c>
      <c r="T81" s="8">
        <f t="shared" si="51"/>
        <v>0</v>
      </c>
      <c r="U81" s="8">
        <f t="shared" si="51"/>
        <v>0</v>
      </c>
      <c r="V81" s="8">
        <f t="shared" si="51"/>
        <v>0</v>
      </c>
      <c r="W81" s="8">
        <f t="shared" si="51"/>
        <v>0</v>
      </c>
      <c r="X81" s="8">
        <f t="shared" si="51"/>
        <v>0</v>
      </c>
      <c r="Y81" s="8">
        <f t="shared" si="51"/>
        <v>0</v>
      </c>
      <c r="Z81" s="8">
        <f t="shared" si="51"/>
        <v>0</v>
      </c>
      <c r="AA81" s="8">
        <f t="shared" si="51"/>
        <v>0</v>
      </c>
      <c r="AB81" s="8">
        <f t="shared" si="51"/>
        <v>0</v>
      </c>
      <c r="AC81" s="8">
        <f t="shared" si="51"/>
        <v>0</v>
      </c>
      <c r="AD81" s="8">
        <f t="shared" si="51"/>
        <v>0</v>
      </c>
      <c r="AE81" s="110">
        <f t="shared" si="48"/>
        <v>0</v>
      </c>
    </row>
    <row r="82" spans="1:31">
      <c r="A82" s="109">
        <v>2033</v>
      </c>
      <c r="B82" s="8">
        <v>0</v>
      </c>
      <c r="C82" s="8"/>
      <c r="D82" s="8"/>
      <c r="E82" s="8"/>
      <c r="F82" s="8">
        <f t="shared" ref="F82:O91" si="52">IF(F$37&gt;$A82,IF(F$37-$A82&lt;=$G$4,$B82/$G$4,0),0)</f>
        <v>0</v>
      </c>
      <c r="G82" s="8">
        <f t="shared" si="52"/>
        <v>0</v>
      </c>
      <c r="H82" s="8">
        <f t="shared" si="52"/>
        <v>0</v>
      </c>
      <c r="I82" s="8">
        <f t="shared" si="52"/>
        <v>0</v>
      </c>
      <c r="J82" s="8">
        <f t="shared" si="52"/>
        <v>0</v>
      </c>
      <c r="K82" s="8">
        <f t="shared" si="52"/>
        <v>0</v>
      </c>
      <c r="L82" s="8">
        <f t="shared" si="52"/>
        <v>0</v>
      </c>
      <c r="M82" s="8">
        <f t="shared" si="52"/>
        <v>0</v>
      </c>
      <c r="N82" s="8">
        <f t="shared" si="52"/>
        <v>0</v>
      </c>
      <c r="O82" s="8">
        <f t="shared" si="52"/>
        <v>0</v>
      </c>
      <c r="P82" s="8">
        <f t="shared" ref="P82:AD91" si="53">IF(P$37&gt;$A82,IF(P$37-$A82&lt;=$G$4,$B82/$G$4,0),0)</f>
        <v>0</v>
      </c>
      <c r="Q82" s="8">
        <f t="shared" si="53"/>
        <v>0</v>
      </c>
      <c r="R82" s="8">
        <f t="shared" si="53"/>
        <v>0</v>
      </c>
      <c r="S82" s="8">
        <f t="shared" si="53"/>
        <v>0</v>
      </c>
      <c r="T82" s="8">
        <f t="shared" si="53"/>
        <v>0</v>
      </c>
      <c r="U82" s="8">
        <f t="shared" si="53"/>
        <v>0</v>
      </c>
      <c r="V82" s="8">
        <f t="shared" si="53"/>
        <v>0</v>
      </c>
      <c r="W82" s="8">
        <f t="shared" si="53"/>
        <v>0</v>
      </c>
      <c r="X82" s="8">
        <f t="shared" si="53"/>
        <v>0</v>
      </c>
      <c r="Y82" s="8">
        <f t="shared" si="53"/>
        <v>0</v>
      </c>
      <c r="Z82" s="8">
        <f t="shared" si="53"/>
        <v>0</v>
      </c>
      <c r="AA82" s="8">
        <f t="shared" si="53"/>
        <v>0</v>
      </c>
      <c r="AB82" s="8">
        <f t="shared" si="53"/>
        <v>0</v>
      </c>
      <c r="AC82" s="8">
        <f t="shared" si="53"/>
        <v>0</v>
      </c>
      <c r="AD82" s="8">
        <f t="shared" si="53"/>
        <v>0</v>
      </c>
      <c r="AE82" s="110">
        <f t="shared" si="48"/>
        <v>0</v>
      </c>
    </row>
    <row r="83" spans="1:31">
      <c r="A83" s="109">
        <v>2034</v>
      </c>
      <c r="B83" s="8">
        <v>0</v>
      </c>
      <c r="C83" s="8"/>
      <c r="D83" s="8"/>
      <c r="E83" s="8"/>
      <c r="F83" s="8">
        <f t="shared" si="52"/>
        <v>0</v>
      </c>
      <c r="G83" s="8">
        <f t="shared" si="52"/>
        <v>0</v>
      </c>
      <c r="H83" s="8">
        <f t="shared" si="52"/>
        <v>0</v>
      </c>
      <c r="I83" s="8">
        <f t="shared" si="52"/>
        <v>0</v>
      </c>
      <c r="J83" s="8">
        <f t="shared" si="52"/>
        <v>0</v>
      </c>
      <c r="K83" s="8">
        <f t="shared" si="52"/>
        <v>0</v>
      </c>
      <c r="L83" s="8">
        <f t="shared" si="52"/>
        <v>0</v>
      </c>
      <c r="M83" s="8">
        <f t="shared" si="52"/>
        <v>0</v>
      </c>
      <c r="N83" s="8">
        <f t="shared" si="52"/>
        <v>0</v>
      </c>
      <c r="O83" s="8">
        <f t="shared" si="52"/>
        <v>0</v>
      </c>
      <c r="P83" s="8">
        <f t="shared" si="53"/>
        <v>0</v>
      </c>
      <c r="Q83" s="8">
        <f t="shared" si="53"/>
        <v>0</v>
      </c>
      <c r="R83" s="8">
        <f t="shared" si="53"/>
        <v>0</v>
      </c>
      <c r="S83" s="8">
        <f t="shared" si="53"/>
        <v>0</v>
      </c>
      <c r="T83" s="8">
        <f t="shared" si="53"/>
        <v>0</v>
      </c>
      <c r="U83" s="8">
        <f t="shared" si="53"/>
        <v>0</v>
      </c>
      <c r="V83" s="8">
        <f t="shared" si="53"/>
        <v>0</v>
      </c>
      <c r="W83" s="8">
        <f t="shared" si="53"/>
        <v>0</v>
      </c>
      <c r="X83" s="8">
        <f t="shared" si="53"/>
        <v>0</v>
      </c>
      <c r="Y83" s="8">
        <f t="shared" si="53"/>
        <v>0</v>
      </c>
      <c r="Z83" s="8">
        <f t="shared" si="53"/>
        <v>0</v>
      </c>
      <c r="AA83" s="8">
        <f t="shared" si="53"/>
        <v>0</v>
      </c>
      <c r="AB83" s="8">
        <f t="shared" si="53"/>
        <v>0</v>
      </c>
      <c r="AC83" s="8">
        <f t="shared" si="53"/>
        <v>0</v>
      </c>
      <c r="AD83" s="8">
        <f t="shared" si="53"/>
        <v>0</v>
      </c>
      <c r="AE83" s="110">
        <f t="shared" si="48"/>
        <v>0</v>
      </c>
    </row>
    <row r="84" spans="1:31">
      <c r="A84" s="109">
        <v>2035</v>
      </c>
      <c r="B84" s="8">
        <v>0</v>
      </c>
      <c r="C84" s="8"/>
      <c r="D84" s="8"/>
      <c r="E84" s="8"/>
      <c r="F84" s="8">
        <f t="shared" si="52"/>
        <v>0</v>
      </c>
      <c r="G84" s="8">
        <f t="shared" si="52"/>
        <v>0</v>
      </c>
      <c r="H84" s="8">
        <f t="shared" si="52"/>
        <v>0</v>
      </c>
      <c r="I84" s="8">
        <f t="shared" si="52"/>
        <v>0</v>
      </c>
      <c r="J84" s="8">
        <f t="shared" si="52"/>
        <v>0</v>
      </c>
      <c r="K84" s="8">
        <f t="shared" si="52"/>
        <v>0</v>
      </c>
      <c r="L84" s="8">
        <f t="shared" si="52"/>
        <v>0</v>
      </c>
      <c r="M84" s="8">
        <f t="shared" si="52"/>
        <v>0</v>
      </c>
      <c r="N84" s="8">
        <f t="shared" si="52"/>
        <v>0</v>
      </c>
      <c r="O84" s="8">
        <f t="shared" si="52"/>
        <v>0</v>
      </c>
      <c r="P84" s="8">
        <f t="shared" si="53"/>
        <v>0</v>
      </c>
      <c r="Q84" s="8">
        <f t="shared" si="53"/>
        <v>0</v>
      </c>
      <c r="R84" s="8">
        <f t="shared" si="53"/>
        <v>0</v>
      </c>
      <c r="S84" s="8">
        <f t="shared" si="53"/>
        <v>0</v>
      </c>
      <c r="T84" s="8">
        <f t="shared" si="53"/>
        <v>0</v>
      </c>
      <c r="U84" s="8">
        <f t="shared" si="53"/>
        <v>0</v>
      </c>
      <c r="V84" s="8">
        <f t="shared" si="53"/>
        <v>0</v>
      </c>
      <c r="W84" s="8">
        <f t="shared" si="53"/>
        <v>0</v>
      </c>
      <c r="X84" s="8">
        <f t="shared" si="53"/>
        <v>0</v>
      </c>
      <c r="Y84" s="8">
        <f t="shared" si="53"/>
        <v>0</v>
      </c>
      <c r="Z84" s="8">
        <f t="shared" si="53"/>
        <v>0</v>
      </c>
      <c r="AA84" s="8">
        <f t="shared" si="53"/>
        <v>0</v>
      </c>
      <c r="AB84" s="8">
        <f t="shared" si="53"/>
        <v>0</v>
      </c>
      <c r="AC84" s="8">
        <f t="shared" si="53"/>
        <v>0</v>
      </c>
      <c r="AD84" s="8">
        <f t="shared" si="53"/>
        <v>0</v>
      </c>
      <c r="AE84" s="110">
        <f t="shared" si="48"/>
        <v>0</v>
      </c>
    </row>
    <row r="85" spans="1:31">
      <c r="A85" s="109">
        <v>2036</v>
      </c>
      <c r="B85" s="8">
        <v>0</v>
      </c>
      <c r="C85" s="8"/>
      <c r="D85" s="8"/>
      <c r="E85" s="8"/>
      <c r="F85" s="8">
        <f t="shared" si="52"/>
        <v>0</v>
      </c>
      <c r="G85" s="8">
        <f t="shared" si="52"/>
        <v>0</v>
      </c>
      <c r="H85" s="8">
        <f t="shared" si="52"/>
        <v>0</v>
      </c>
      <c r="I85" s="8">
        <f t="shared" si="52"/>
        <v>0</v>
      </c>
      <c r="J85" s="8">
        <f t="shared" si="52"/>
        <v>0</v>
      </c>
      <c r="K85" s="8">
        <f t="shared" si="52"/>
        <v>0</v>
      </c>
      <c r="L85" s="8">
        <f t="shared" si="52"/>
        <v>0</v>
      </c>
      <c r="M85" s="8">
        <f t="shared" si="52"/>
        <v>0</v>
      </c>
      <c r="N85" s="8">
        <f t="shared" si="52"/>
        <v>0</v>
      </c>
      <c r="O85" s="8">
        <f t="shared" si="52"/>
        <v>0</v>
      </c>
      <c r="P85" s="8">
        <f t="shared" si="53"/>
        <v>0</v>
      </c>
      <c r="Q85" s="8">
        <f t="shared" si="53"/>
        <v>0</v>
      </c>
      <c r="R85" s="8">
        <f t="shared" si="53"/>
        <v>0</v>
      </c>
      <c r="S85" s="8">
        <f t="shared" si="53"/>
        <v>0</v>
      </c>
      <c r="T85" s="8">
        <f t="shared" si="53"/>
        <v>0</v>
      </c>
      <c r="U85" s="8">
        <f t="shared" si="53"/>
        <v>0</v>
      </c>
      <c r="V85" s="8">
        <f t="shared" si="53"/>
        <v>0</v>
      </c>
      <c r="W85" s="8">
        <f t="shared" si="53"/>
        <v>0</v>
      </c>
      <c r="X85" s="8">
        <f t="shared" si="53"/>
        <v>0</v>
      </c>
      <c r="Y85" s="8">
        <f t="shared" si="53"/>
        <v>0</v>
      </c>
      <c r="Z85" s="8">
        <f t="shared" si="53"/>
        <v>0</v>
      </c>
      <c r="AA85" s="8">
        <f t="shared" si="53"/>
        <v>0</v>
      </c>
      <c r="AB85" s="8">
        <f t="shared" si="53"/>
        <v>0</v>
      </c>
      <c r="AC85" s="8">
        <f t="shared" si="53"/>
        <v>0</v>
      </c>
      <c r="AD85" s="8">
        <f t="shared" si="53"/>
        <v>0</v>
      </c>
      <c r="AE85" s="110">
        <f t="shared" si="48"/>
        <v>0</v>
      </c>
    </row>
    <row r="86" spans="1:31">
      <c r="A86" s="109">
        <v>2037</v>
      </c>
      <c r="B86" s="8">
        <v>0</v>
      </c>
      <c r="C86" s="8"/>
      <c r="D86" s="8"/>
      <c r="E86" s="8"/>
      <c r="F86" s="8">
        <f t="shared" si="52"/>
        <v>0</v>
      </c>
      <c r="G86" s="8">
        <f t="shared" si="52"/>
        <v>0</v>
      </c>
      <c r="H86" s="8">
        <f t="shared" si="52"/>
        <v>0</v>
      </c>
      <c r="I86" s="8">
        <f t="shared" si="52"/>
        <v>0</v>
      </c>
      <c r="J86" s="8">
        <f t="shared" si="52"/>
        <v>0</v>
      </c>
      <c r="K86" s="8">
        <f t="shared" si="52"/>
        <v>0</v>
      </c>
      <c r="L86" s="8">
        <f t="shared" si="52"/>
        <v>0</v>
      </c>
      <c r="M86" s="8">
        <f t="shared" si="52"/>
        <v>0</v>
      </c>
      <c r="N86" s="8">
        <f t="shared" si="52"/>
        <v>0</v>
      </c>
      <c r="O86" s="8">
        <f t="shared" si="52"/>
        <v>0</v>
      </c>
      <c r="P86" s="8">
        <f t="shared" si="53"/>
        <v>0</v>
      </c>
      <c r="Q86" s="8">
        <f t="shared" si="53"/>
        <v>0</v>
      </c>
      <c r="R86" s="8">
        <f t="shared" si="53"/>
        <v>0</v>
      </c>
      <c r="S86" s="8">
        <f t="shared" si="53"/>
        <v>0</v>
      </c>
      <c r="T86" s="8">
        <f t="shared" si="53"/>
        <v>0</v>
      </c>
      <c r="U86" s="8">
        <f t="shared" si="53"/>
        <v>0</v>
      </c>
      <c r="V86" s="8">
        <f t="shared" si="53"/>
        <v>0</v>
      </c>
      <c r="W86" s="8">
        <f t="shared" si="53"/>
        <v>0</v>
      </c>
      <c r="X86" s="8">
        <f t="shared" si="53"/>
        <v>0</v>
      </c>
      <c r="Y86" s="8">
        <f t="shared" si="53"/>
        <v>0</v>
      </c>
      <c r="Z86" s="8">
        <f t="shared" si="53"/>
        <v>0</v>
      </c>
      <c r="AA86" s="8">
        <f t="shared" si="53"/>
        <v>0</v>
      </c>
      <c r="AB86" s="8">
        <f t="shared" si="53"/>
        <v>0</v>
      </c>
      <c r="AC86" s="8">
        <f t="shared" si="53"/>
        <v>0</v>
      </c>
      <c r="AD86" s="8">
        <f t="shared" si="53"/>
        <v>0</v>
      </c>
      <c r="AE86" s="110">
        <f t="shared" si="48"/>
        <v>0</v>
      </c>
    </row>
    <row r="87" spans="1:31">
      <c r="A87" s="109">
        <v>2038</v>
      </c>
      <c r="B87" s="8">
        <v>0</v>
      </c>
      <c r="C87" s="8"/>
      <c r="D87" s="8"/>
      <c r="E87" s="8"/>
      <c r="F87" s="8">
        <f t="shared" si="52"/>
        <v>0</v>
      </c>
      <c r="G87" s="8">
        <f t="shared" si="52"/>
        <v>0</v>
      </c>
      <c r="H87" s="8">
        <f t="shared" si="52"/>
        <v>0</v>
      </c>
      <c r="I87" s="8">
        <f t="shared" si="52"/>
        <v>0</v>
      </c>
      <c r="J87" s="8">
        <f t="shared" si="52"/>
        <v>0</v>
      </c>
      <c r="K87" s="8">
        <f t="shared" si="52"/>
        <v>0</v>
      </c>
      <c r="L87" s="8">
        <f t="shared" si="52"/>
        <v>0</v>
      </c>
      <c r="M87" s="8">
        <f t="shared" si="52"/>
        <v>0</v>
      </c>
      <c r="N87" s="8">
        <f t="shared" si="52"/>
        <v>0</v>
      </c>
      <c r="O87" s="8">
        <f t="shared" si="52"/>
        <v>0</v>
      </c>
      <c r="P87" s="8">
        <f t="shared" si="53"/>
        <v>0</v>
      </c>
      <c r="Q87" s="8">
        <f t="shared" si="53"/>
        <v>0</v>
      </c>
      <c r="R87" s="8">
        <f t="shared" si="53"/>
        <v>0</v>
      </c>
      <c r="S87" s="8">
        <f t="shared" si="53"/>
        <v>0</v>
      </c>
      <c r="T87" s="8">
        <f t="shared" si="53"/>
        <v>0</v>
      </c>
      <c r="U87" s="8">
        <f t="shared" si="53"/>
        <v>0</v>
      </c>
      <c r="V87" s="8">
        <f t="shared" si="53"/>
        <v>0</v>
      </c>
      <c r="W87" s="8">
        <f t="shared" si="53"/>
        <v>0</v>
      </c>
      <c r="X87" s="8">
        <f t="shared" si="53"/>
        <v>0</v>
      </c>
      <c r="Y87" s="8">
        <f t="shared" si="53"/>
        <v>0</v>
      </c>
      <c r="Z87" s="8">
        <f t="shared" si="53"/>
        <v>0</v>
      </c>
      <c r="AA87" s="8">
        <f t="shared" si="53"/>
        <v>0</v>
      </c>
      <c r="AB87" s="8">
        <f t="shared" si="53"/>
        <v>0</v>
      </c>
      <c r="AC87" s="8">
        <f t="shared" si="53"/>
        <v>0</v>
      </c>
      <c r="AD87" s="8">
        <f t="shared" si="53"/>
        <v>0</v>
      </c>
      <c r="AE87" s="110">
        <f t="shared" si="48"/>
        <v>0</v>
      </c>
    </row>
    <row r="88" spans="1:31">
      <c r="A88" s="109">
        <v>2039</v>
      </c>
      <c r="B88" s="8">
        <v>0</v>
      </c>
      <c r="C88" s="8"/>
      <c r="D88" s="8"/>
      <c r="E88" s="8"/>
      <c r="F88" s="8">
        <f t="shared" si="52"/>
        <v>0</v>
      </c>
      <c r="G88" s="8">
        <f t="shared" si="52"/>
        <v>0</v>
      </c>
      <c r="H88" s="8">
        <f t="shared" si="52"/>
        <v>0</v>
      </c>
      <c r="I88" s="8">
        <f t="shared" si="52"/>
        <v>0</v>
      </c>
      <c r="J88" s="8">
        <f t="shared" si="52"/>
        <v>0</v>
      </c>
      <c r="K88" s="8">
        <f t="shared" si="52"/>
        <v>0</v>
      </c>
      <c r="L88" s="8">
        <f t="shared" si="52"/>
        <v>0</v>
      </c>
      <c r="M88" s="8">
        <f t="shared" si="52"/>
        <v>0</v>
      </c>
      <c r="N88" s="8">
        <f t="shared" si="52"/>
        <v>0</v>
      </c>
      <c r="O88" s="8">
        <f t="shared" si="52"/>
        <v>0</v>
      </c>
      <c r="P88" s="8">
        <f t="shared" si="53"/>
        <v>0</v>
      </c>
      <c r="Q88" s="8">
        <f t="shared" si="53"/>
        <v>0</v>
      </c>
      <c r="R88" s="8">
        <f t="shared" si="53"/>
        <v>0</v>
      </c>
      <c r="S88" s="8">
        <f t="shared" si="53"/>
        <v>0</v>
      </c>
      <c r="T88" s="8">
        <f t="shared" si="53"/>
        <v>0</v>
      </c>
      <c r="U88" s="8">
        <f t="shared" si="53"/>
        <v>0</v>
      </c>
      <c r="V88" s="8">
        <f t="shared" si="53"/>
        <v>0</v>
      </c>
      <c r="W88" s="8">
        <f t="shared" si="53"/>
        <v>0</v>
      </c>
      <c r="X88" s="8">
        <f t="shared" si="53"/>
        <v>0</v>
      </c>
      <c r="Y88" s="8">
        <f t="shared" si="53"/>
        <v>0</v>
      </c>
      <c r="Z88" s="8">
        <f t="shared" si="53"/>
        <v>0</v>
      </c>
      <c r="AA88" s="8">
        <f t="shared" si="53"/>
        <v>0</v>
      </c>
      <c r="AB88" s="8">
        <f t="shared" si="53"/>
        <v>0</v>
      </c>
      <c r="AC88" s="8">
        <f t="shared" si="53"/>
        <v>0</v>
      </c>
      <c r="AD88" s="8">
        <f t="shared" si="53"/>
        <v>0</v>
      </c>
      <c r="AE88" s="110">
        <f t="shared" si="48"/>
        <v>0</v>
      </c>
    </row>
    <row r="89" spans="1:31">
      <c r="A89" s="109">
        <v>2040</v>
      </c>
      <c r="B89" s="8">
        <v>0</v>
      </c>
      <c r="C89" s="8"/>
      <c r="D89" s="8"/>
      <c r="E89" s="8"/>
      <c r="F89" s="8">
        <f t="shared" si="52"/>
        <v>0</v>
      </c>
      <c r="G89" s="8">
        <f t="shared" si="52"/>
        <v>0</v>
      </c>
      <c r="H89" s="8">
        <f t="shared" si="52"/>
        <v>0</v>
      </c>
      <c r="I89" s="8">
        <f t="shared" si="52"/>
        <v>0</v>
      </c>
      <c r="J89" s="8">
        <f t="shared" si="52"/>
        <v>0</v>
      </c>
      <c r="K89" s="8">
        <f t="shared" si="52"/>
        <v>0</v>
      </c>
      <c r="L89" s="8">
        <f t="shared" si="52"/>
        <v>0</v>
      </c>
      <c r="M89" s="8">
        <f t="shared" si="52"/>
        <v>0</v>
      </c>
      <c r="N89" s="8">
        <f t="shared" si="52"/>
        <v>0</v>
      </c>
      <c r="O89" s="8">
        <f t="shared" si="52"/>
        <v>0</v>
      </c>
      <c r="P89" s="8">
        <f t="shared" si="53"/>
        <v>0</v>
      </c>
      <c r="Q89" s="8">
        <f t="shared" si="53"/>
        <v>0</v>
      </c>
      <c r="R89" s="8">
        <f t="shared" si="53"/>
        <v>0</v>
      </c>
      <c r="S89" s="8">
        <f t="shared" si="53"/>
        <v>0</v>
      </c>
      <c r="T89" s="8">
        <f t="shared" si="53"/>
        <v>0</v>
      </c>
      <c r="U89" s="8">
        <f t="shared" si="53"/>
        <v>0</v>
      </c>
      <c r="V89" s="8">
        <f t="shared" si="53"/>
        <v>0</v>
      </c>
      <c r="W89" s="8">
        <f t="shared" si="53"/>
        <v>0</v>
      </c>
      <c r="X89" s="8">
        <f t="shared" si="53"/>
        <v>0</v>
      </c>
      <c r="Y89" s="8">
        <f t="shared" si="53"/>
        <v>0</v>
      </c>
      <c r="Z89" s="8">
        <f t="shared" si="53"/>
        <v>0</v>
      </c>
      <c r="AA89" s="8">
        <f t="shared" si="53"/>
        <v>0</v>
      </c>
      <c r="AB89" s="8">
        <f t="shared" si="53"/>
        <v>0</v>
      </c>
      <c r="AC89" s="8">
        <f t="shared" si="53"/>
        <v>0</v>
      </c>
      <c r="AD89" s="8">
        <f t="shared" si="53"/>
        <v>0</v>
      </c>
      <c r="AE89" s="110">
        <f t="shared" si="48"/>
        <v>0</v>
      </c>
    </row>
    <row r="90" spans="1:31">
      <c r="A90" s="109">
        <v>2041</v>
      </c>
      <c r="B90" s="8">
        <v>0</v>
      </c>
      <c r="C90" s="8"/>
      <c r="D90" s="8"/>
      <c r="E90" s="8"/>
      <c r="F90" s="8">
        <f t="shared" si="52"/>
        <v>0</v>
      </c>
      <c r="G90" s="8">
        <f t="shared" si="52"/>
        <v>0</v>
      </c>
      <c r="H90" s="8">
        <f t="shared" si="52"/>
        <v>0</v>
      </c>
      <c r="I90" s="8">
        <f t="shared" si="52"/>
        <v>0</v>
      </c>
      <c r="J90" s="8">
        <f t="shared" si="52"/>
        <v>0</v>
      </c>
      <c r="K90" s="8">
        <f t="shared" si="52"/>
        <v>0</v>
      </c>
      <c r="L90" s="8">
        <f t="shared" si="52"/>
        <v>0</v>
      </c>
      <c r="M90" s="8">
        <f t="shared" si="52"/>
        <v>0</v>
      </c>
      <c r="N90" s="8">
        <f t="shared" si="52"/>
        <v>0</v>
      </c>
      <c r="O90" s="8">
        <f t="shared" si="52"/>
        <v>0</v>
      </c>
      <c r="P90" s="8">
        <f t="shared" si="53"/>
        <v>0</v>
      </c>
      <c r="Q90" s="8">
        <f t="shared" si="53"/>
        <v>0</v>
      </c>
      <c r="R90" s="8">
        <f t="shared" si="53"/>
        <v>0</v>
      </c>
      <c r="S90" s="8">
        <f t="shared" si="53"/>
        <v>0</v>
      </c>
      <c r="T90" s="8">
        <f t="shared" si="53"/>
        <v>0</v>
      </c>
      <c r="U90" s="8">
        <f t="shared" si="53"/>
        <v>0</v>
      </c>
      <c r="V90" s="8">
        <f t="shared" si="53"/>
        <v>0</v>
      </c>
      <c r="W90" s="8">
        <f t="shared" si="53"/>
        <v>0</v>
      </c>
      <c r="X90" s="8">
        <f t="shared" si="53"/>
        <v>0</v>
      </c>
      <c r="Y90" s="8">
        <f t="shared" si="53"/>
        <v>0</v>
      </c>
      <c r="Z90" s="8">
        <f t="shared" si="53"/>
        <v>0</v>
      </c>
      <c r="AA90" s="8">
        <f t="shared" si="53"/>
        <v>0</v>
      </c>
      <c r="AB90" s="8">
        <f t="shared" si="53"/>
        <v>0</v>
      </c>
      <c r="AC90" s="8">
        <f t="shared" si="53"/>
        <v>0</v>
      </c>
      <c r="AD90" s="8">
        <f t="shared" si="53"/>
        <v>0</v>
      </c>
      <c r="AE90" s="110">
        <f t="shared" si="48"/>
        <v>0</v>
      </c>
    </row>
    <row r="91" spans="1:31">
      <c r="A91" s="109">
        <v>2042</v>
      </c>
      <c r="B91" s="8">
        <v>0</v>
      </c>
      <c r="C91" s="8"/>
      <c r="D91" s="8"/>
      <c r="E91" s="8"/>
      <c r="F91" s="8">
        <f t="shared" si="52"/>
        <v>0</v>
      </c>
      <c r="G91" s="8">
        <f t="shared" si="52"/>
        <v>0</v>
      </c>
      <c r="H91" s="8">
        <f t="shared" si="52"/>
        <v>0</v>
      </c>
      <c r="I91" s="8">
        <f t="shared" si="52"/>
        <v>0</v>
      </c>
      <c r="J91" s="8">
        <f t="shared" si="52"/>
        <v>0</v>
      </c>
      <c r="K91" s="8">
        <f t="shared" si="52"/>
        <v>0</v>
      </c>
      <c r="L91" s="8">
        <f t="shared" si="52"/>
        <v>0</v>
      </c>
      <c r="M91" s="8">
        <f t="shared" si="52"/>
        <v>0</v>
      </c>
      <c r="N91" s="8">
        <f t="shared" si="52"/>
        <v>0</v>
      </c>
      <c r="O91" s="8">
        <f t="shared" si="52"/>
        <v>0</v>
      </c>
      <c r="P91" s="8">
        <f t="shared" si="53"/>
        <v>0</v>
      </c>
      <c r="Q91" s="8">
        <f t="shared" si="53"/>
        <v>0</v>
      </c>
      <c r="R91" s="8">
        <f t="shared" si="53"/>
        <v>0</v>
      </c>
      <c r="S91" s="8">
        <f t="shared" si="53"/>
        <v>0</v>
      </c>
      <c r="T91" s="8">
        <f t="shared" si="53"/>
        <v>0</v>
      </c>
      <c r="U91" s="8">
        <f t="shared" si="53"/>
        <v>0</v>
      </c>
      <c r="V91" s="8">
        <f t="shared" si="53"/>
        <v>0</v>
      </c>
      <c r="W91" s="8">
        <f t="shared" si="53"/>
        <v>0</v>
      </c>
      <c r="X91" s="8">
        <f t="shared" si="53"/>
        <v>0</v>
      </c>
      <c r="Y91" s="8">
        <f t="shared" si="53"/>
        <v>0</v>
      </c>
      <c r="Z91" s="8">
        <f t="shared" si="53"/>
        <v>0</v>
      </c>
      <c r="AA91" s="8">
        <f t="shared" si="53"/>
        <v>0</v>
      </c>
      <c r="AB91" s="8">
        <f t="shared" si="53"/>
        <v>0</v>
      </c>
      <c r="AC91" s="8">
        <f t="shared" si="53"/>
        <v>0</v>
      </c>
      <c r="AD91" s="8">
        <f t="shared" si="53"/>
        <v>0</v>
      </c>
      <c r="AE91" s="110">
        <f t="shared" si="48"/>
        <v>0</v>
      </c>
    </row>
    <row r="92" spans="1:31">
      <c r="A92" s="109">
        <v>2043</v>
      </c>
      <c r="B92" s="8">
        <v>0</v>
      </c>
      <c r="C92" s="8"/>
      <c r="D92" s="8"/>
      <c r="E92" s="8"/>
      <c r="F92" s="8">
        <f t="shared" ref="F92:O97" si="54">IF(F$37&gt;$A92,IF(F$37-$A92&lt;=$G$4,$B92/$G$4,0),0)</f>
        <v>0</v>
      </c>
      <c r="G92" s="8">
        <f t="shared" si="54"/>
        <v>0</v>
      </c>
      <c r="H92" s="8">
        <f t="shared" si="54"/>
        <v>0</v>
      </c>
      <c r="I92" s="8">
        <f t="shared" si="54"/>
        <v>0</v>
      </c>
      <c r="J92" s="8">
        <f t="shared" si="54"/>
        <v>0</v>
      </c>
      <c r="K92" s="8">
        <f t="shared" si="54"/>
        <v>0</v>
      </c>
      <c r="L92" s="8">
        <f t="shared" si="54"/>
        <v>0</v>
      </c>
      <c r="M92" s="8">
        <f t="shared" si="54"/>
        <v>0</v>
      </c>
      <c r="N92" s="8">
        <f t="shared" si="54"/>
        <v>0</v>
      </c>
      <c r="O92" s="8">
        <f t="shared" si="54"/>
        <v>0</v>
      </c>
      <c r="P92" s="8">
        <f t="shared" ref="P92:AD97" si="55">IF(P$37&gt;$A92,IF(P$37-$A92&lt;=$G$4,$B92/$G$4,0),0)</f>
        <v>0</v>
      </c>
      <c r="Q92" s="8">
        <f t="shared" si="55"/>
        <v>0</v>
      </c>
      <c r="R92" s="8">
        <f t="shared" si="55"/>
        <v>0</v>
      </c>
      <c r="S92" s="8">
        <f t="shared" si="55"/>
        <v>0</v>
      </c>
      <c r="T92" s="8">
        <f t="shared" si="55"/>
        <v>0</v>
      </c>
      <c r="U92" s="8">
        <f t="shared" si="55"/>
        <v>0</v>
      </c>
      <c r="V92" s="8">
        <f t="shared" si="55"/>
        <v>0</v>
      </c>
      <c r="W92" s="8">
        <f t="shared" si="55"/>
        <v>0</v>
      </c>
      <c r="X92" s="8">
        <f t="shared" si="55"/>
        <v>0</v>
      </c>
      <c r="Y92" s="8">
        <f t="shared" si="55"/>
        <v>0</v>
      </c>
      <c r="Z92" s="8">
        <f t="shared" si="55"/>
        <v>0</v>
      </c>
      <c r="AA92" s="8">
        <f t="shared" si="55"/>
        <v>0</v>
      </c>
      <c r="AB92" s="8">
        <f t="shared" si="55"/>
        <v>0</v>
      </c>
      <c r="AC92" s="8">
        <f t="shared" si="55"/>
        <v>0</v>
      </c>
      <c r="AD92" s="8">
        <f t="shared" si="55"/>
        <v>0</v>
      </c>
      <c r="AE92" s="110">
        <f t="shared" si="48"/>
        <v>0</v>
      </c>
    </row>
    <row r="93" spans="1:31">
      <c r="A93" s="109">
        <v>2044</v>
      </c>
      <c r="B93" s="8">
        <v>0</v>
      </c>
      <c r="C93" s="8"/>
      <c r="D93" s="8"/>
      <c r="E93" s="8"/>
      <c r="F93" s="8">
        <f t="shared" si="54"/>
        <v>0</v>
      </c>
      <c r="G93" s="8">
        <f t="shared" si="54"/>
        <v>0</v>
      </c>
      <c r="H93" s="8">
        <f t="shared" si="54"/>
        <v>0</v>
      </c>
      <c r="I93" s="8">
        <f t="shared" si="54"/>
        <v>0</v>
      </c>
      <c r="J93" s="8">
        <f t="shared" si="54"/>
        <v>0</v>
      </c>
      <c r="K93" s="8">
        <f t="shared" si="54"/>
        <v>0</v>
      </c>
      <c r="L93" s="8">
        <f t="shared" si="54"/>
        <v>0</v>
      </c>
      <c r="M93" s="8">
        <f t="shared" si="54"/>
        <v>0</v>
      </c>
      <c r="N93" s="8">
        <f t="shared" si="54"/>
        <v>0</v>
      </c>
      <c r="O93" s="8">
        <f t="shared" si="54"/>
        <v>0</v>
      </c>
      <c r="P93" s="8">
        <f t="shared" si="55"/>
        <v>0</v>
      </c>
      <c r="Q93" s="8">
        <f t="shared" si="55"/>
        <v>0</v>
      </c>
      <c r="R93" s="8">
        <f t="shared" si="55"/>
        <v>0</v>
      </c>
      <c r="S93" s="8">
        <f t="shared" si="55"/>
        <v>0</v>
      </c>
      <c r="T93" s="8">
        <f t="shared" si="55"/>
        <v>0</v>
      </c>
      <c r="U93" s="8">
        <f t="shared" si="55"/>
        <v>0</v>
      </c>
      <c r="V93" s="8">
        <f t="shared" si="55"/>
        <v>0</v>
      </c>
      <c r="W93" s="8">
        <f t="shared" si="55"/>
        <v>0</v>
      </c>
      <c r="X93" s="8">
        <f t="shared" si="55"/>
        <v>0</v>
      </c>
      <c r="Y93" s="8">
        <f t="shared" si="55"/>
        <v>0</v>
      </c>
      <c r="Z93" s="8">
        <f t="shared" si="55"/>
        <v>0</v>
      </c>
      <c r="AA93" s="8">
        <f t="shared" si="55"/>
        <v>0</v>
      </c>
      <c r="AB93" s="8">
        <f t="shared" si="55"/>
        <v>0</v>
      </c>
      <c r="AC93" s="8">
        <f t="shared" si="55"/>
        <v>0</v>
      </c>
      <c r="AD93" s="8">
        <f t="shared" si="55"/>
        <v>0</v>
      </c>
      <c r="AE93" s="110">
        <f t="shared" si="48"/>
        <v>0</v>
      </c>
    </row>
    <row r="94" spans="1:31">
      <c r="A94" s="109">
        <v>2045</v>
      </c>
      <c r="B94" s="8">
        <v>0</v>
      </c>
      <c r="C94" s="8"/>
      <c r="D94" s="8"/>
      <c r="E94" s="8"/>
      <c r="F94" s="8">
        <f t="shared" si="54"/>
        <v>0</v>
      </c>
      <c r="G94" s="8">
        <f t="shared" si="54"/>
        <v>0</v>
      </c>
      <c r="H94" s="8">
        <f t="shared" si="54"/>
        <v>0</v>
      </c>
      <c r="I94" s="8">
        <f t="shared" si="54"/>
        <v>0</v>
      </c>
      <c r="J94" s="8">
        <f t="shared" si="54"/>
        <v>0</v>
      </c>
      <c r="K94" s="8">
        <f t="shared" si="54"/>
        <v>0</v>
      </c>
      <c r="L94" s="8">
        <f t="shared" si="54"/>
        <v>0</v>
      </c>
      <c r="M94" s="8">
        <f t="shared" si="54"/>
        <v>0</v>
      </c>
      <c r="N94" s="8">
        <f t="shared" si="54"/>
        <v>0</v>
      </c>
      <c r="O94" s="8">
        <f t="shared" si="54"/>
        <v>0</v>
      </c>
      <c r="P94" s="8">
        <f t="shared" si="55"/>
        <v>0</v>
      </c>
      <c r="Q94" s="8">
        <f t="shared" si="55"/>
        <v>0</v>
      </c>
      <c r="R94" s="8">
        <f t="shared" si="55"/>
        <v>0</v>
      </c>
      <c r="S94" s="8">
        <f t="shared" si="55"/>
        <v>0</v>
      </c>
      <c r="T94" s="8">
        <f t="shared" si="55"/>
        <v>0</v>
      </c>
      <c r="U94" s="8">
        <f t="shared" si="55"/>
        <v>0</v>
      </c>
      <c r="V94" s="8">
        <f t="shared" si="55"/>
        <v>0</v>
      </c>
      <c r="W94" s="8">
        <f t="shared" si="55"/>
        <v>0</v>
      </c>
      <c r="X94" s="8">
        <f t="shared" si="55"/>
        <v>0</v>
      </c>
      <c r="Y94" s="8">
        <f t="shared" si="55"/>
        <v>0</v>
      </c>
      <c r="Z94" s="8">
        <f t="shared" si="55"/>
        <v>0</v>
      </c>
      <c r="AA94" s="8">
        <f t="shared" si="55"/>
        <v>0</v>
      </c>
      <c r="AB94" s="8">
        <f t="shared" si="55"/>
        <v>0</v>
      </c>
      <c r="AC94" s="8">
        <f t="shared" si="55"/>
        <v>0</v>
      </c>
      <c r="AD94" s="8">
        <f t="shared" si="55"/>
        <v>0</v>
      </c>
      <c r="AE94" s="110">
        <f t="shared" si="48"/>
        <v>0</v>
      </c>
    </row>
    <row r="95" spans="1:31">
      <c r="A95" s="109">
        <v>2046</v>
      </c>
      <c r="B95" s="8">
        <v>0</v>
      </c>
      <c r="C95" s="8"/>
      <c r="D95" s="8"/>
      <c r="E95" s="8"/>
      <c r="F95" s="8">
        <f t="shared" si="54"/>
        <v>0</v>
      </c>
      <c r="G95" s="8">
        <f t="shared" si="54"/>
        <v>0</v>
      </c>
      <c r="H95" s="8">
        <f t="shared" si="54"/>
        <v>0</v>
      </c>
      <c r="I95" s="8">
        <f t="shared" si="54"/>
        <v>0</v>
      </c>
      <c r="J95" s="8">
        <f t="shared" si="54"/>
        <v>0</v>
      </c>
      <c r="K95" s="8">
        <f t="shared" si="54"/>
        <v>0</v>
      </c>
      <c r="L95" s="8">
        <f t="shared" si="54"/>
        <v>0</v>
      </c>
      <c r="M95" s="8">
        <f t="shared" si="54"/>
        <v>0</v>
      </c>
      <c r="N95" s="8">
        <f t="shared" si="54"/>
        <v>0</v>
      </c>
      <c r="O95" s="8">
        <f t="shared" si="54"/>
        <v>0</v>
      </c>
      <c r="P95" s="8">
        <f t="shared" si="55"/>
        <v>0</v>
      </c>
      <c r="Q95" s="8">
        <f t="shared" si="55"/>
        <v>0</v>
      </c>
      <c r="R95" s="8">
        <f t="shared" si="55"/>
        <v>0</v>
      </c>
      <c r="S95" s="8">
        <f t="shared" si="55"/>
        <v>0</v>
      </c>
      <c r="T95" s="8">
        <f t="shared" si="55"/>
        <v>0</v>
      </c>
      <c r="U95" s="8">
        <f t="shared" si="55"/>
        <v>0</v>
      </c>
      <c r="V95" s="8">
        <f t="shared" si="55"/>
        <v>0</v>
      </c>
      <c r="W95" s="8">
        <f t="shared" si="55"/>
        <v>0</v>
      </c>
      <c r="X95" s="8">
        <f t="shared" si="55"/>
        <v>0</v>
      </c>
      <c r="Y95" s="8">
        <f t="shared" si="55"/>
        <v>0</v>
      </c>
      <c r="Z95" s="8">
        <f t="shared" si="55"/>
        <v>0</v>
      </c>
      <c r="AA95" s="8">
        <f t="shared" si="55"/>
        <v>0</v>
      </c>
      <c r="AB95" s="8">
        <f t="shared" si="55"/>
        <v>0</v>
      </c>
      <c r="AC95" s="8">
        <f t="shared" si="55"/>
        <v>0</v>
      </c>
      <c r="AD95" s="8">
        <f t="shared" si="55"/>
        <v>0</v>
      </c>
      <c r="AE95" s="110">
        <f t="shared" si="48"/>
        <v>0</v>
      </c>
    </row>
    <row r="96" spans="1:31">
      <c r="A96" s="109">
        <v>2047</v>
      </c>
      <c r="B96" s="8">
        <v>0</v>
      </c>
      <c r="C96" s="8"/>
      <c r="D96" s="8"/>
      <c r="E96" s="8"/>
      <c r="F96" s="8">
        <f t="shared" si="54"/>
        <v>0</v>
      </c>
      <c r="G96" s="8">
        <f t="shared" si="54"/>
        <v>0</v>
      </c>
      <c r="H96" s="8">
        <f t="shared" si="54"/>
        <v>0</v>
      </c>
      <c r="I96" s="8">
        <f t="shared" si="54"/>
        <v>0</v>
      </c>
      <c r="J96" s="8">
        <f t="shared" si="54"/>
        <v>0</v>
      </c>
      <c r="K96" s="8">
        <f t="shared" si="54"/>
        <v>0</v>
      </c>
      <c r="L96" s="8">
        <f t="shared" si="54"/>
        <v>0</v>
      </c>
      <c r="M96" s="8">
        <f t="shared" si="54"/>
        <v>0</v>
      </c>
      <c r="N96" s="8">
        <f t="shared" si="54"/>
        <v>0</v>
      </c>
      <c r="O96" s="8">
        <f t="shared" si="54"/>
        <v>0</v>
      </c>
      <c r="P96" s="8">
        <f t="shared" si="55"/>
        <v>0</v>
      </c>
      <c r="Q96" s="8">
        <f t="shared" si="55"/>
        <v>0</v>
      </c>
      <c r="R96" s="8">
        <f t="shared" si="55"/>
        <v>0</v>
      </c>
      <c r="S96" s="8">
        <f t="shared" si="55"/>
        <v>0</v>
      </c>
      <c r="T96" s="8">
        <f t="shared" si="55"/>
        <v>0</v>
      </c>
      <c r="U96" s="8">
        <f t="shared" si="55"/>
        <v>0</v>
      </c>
      <c r="V96" s="8">
        <f t="shared" si="55"/>
        <v>0</v>
      </c>
      <c r="W96" s="8">
        <f t="shared" si="55"/>
        <v>0</v>
      </c>
      <c r="X96" s="8">
        <f t="shared" si="55"/>
        <v>0</v>
      </c>
      <c r="Y96" s="8">
        <f t="shared" si="55"/>
        <v>0</v>
      </c>
      <c r="Z96" s="8">
        <f t="shared" si="55"/>
        <v>0</v>
      </c>
      <c r="AA96" s="8">
        <f t="shared" si="55"/>
        <v>0</v>
      </c>
      <c r="AB96" s="8">
        <f t="shared" si="55"/>
        <v>0</v>
      </c>
      <c r="AC96" s="8">
        <f t="shared" si="55"/>
        <v>0</v>
      </c>
      <c r="AD96" s="8">
        <f t="shared" si="55"/>
        <v>0</v>
      </c>
      <c r="AE96" s="110">
        <f t="shared" si="48"/>
        <v>0</v>
      </c>
    </row>
    <row r="97" spans="1:31">
      <c r="A97" s="109">
        <v>2048</v>
      </c>
      <c r="B97" s="8">
        <v>0</v>
      </c>
      <c r="C97" s="8"/>
      <c r="D97" s="8"/>
      <c r="E97" s="8"/>
      <c r="F97" s="8">
        <f t="shared" si="54"/>
        <v>0</v>
      </c>
      <c r="G97" s="8">
        <f t="shared" si="54"/>
        <v>0</v>
      </c>
      <c r="H97" s="8">
        <f t="shared" si="54"/>
        <v>0</v>
      </c>
      <c r="I97" s="8">
        <f t="shared" si="54"/>
        <v>0</v>
      </c>
      <c r="J97" s="8">
        <f t="shared" si="54"/>
        <v>0</v>
      </c>
      <c r="K97" s="8">
        <f t="shared" si="54"/>
        <v>0</v>
      </c>
      <c r="L97" s="8">
        <f t="shared" si="54"/>
        <v>0</v>
      </c>
      <c r="M97" s="8">
        <f t="shared" si="54"/>
        <v>0</v>
      </c>
      <c r="N97" s="8">
        <f t="shared" si="54"/>
        <v>0</v>
      </c>
      <c r="O97" s="8">
        <f t="shared" si="54"/>
        <v>0</v>
      </c>
      <c r="P97" s="8">
        <f t="shared" si="55"/>
        <v>0</v>
      </c>
      <c r="Q97" s="8">
        <f t="shared" si="55"/>
        <v>0</v>
      </c>
      <c r="R97" s="8">
        <f t="shared" si="55"/>
        <v>0</v>
      </c>
      <c r="S97" s="8">
        <f t="shared" si="55"/>
        <v>0</v>
      </c>
      <c r="T97" s="8">
        <f t="shared" si="55"/>
        <v>0</v>
      </c>
      <c r="U97" s="8">
        <f t="shared" si="55"/>
        <v>0</v>
      </c>
      <c r="V97" s="8">
        <f t="shared" si="55"/>
        <v>0</v>
      </c>
      <c r="W97" s="8">
        <f t="shared" si="55"/>
        <v>0</v>
      </c>
      <c r="X97" s="8">
        <f t="shared" si="55"/>
        <v>0</v>
      </c>
      <c r="Y97" s="8">
        <f t="shared" si="55"/>
        <v>0</v>
      </c>
      <c r="Z97" s="8">
        <f t="shared" si="55"/>
        <v>0</v>
      </c>
      <c r="AA97" s="8">
        <f t="shared" si="55"/>
        <v>0</v>
      </c>
      <c r="AB97" s="8">
        <f t="shared" si="55"/>
        <v>0</v>
      </c>
      <c r="AC97" s="8">
        <f t="shared" si="55"/>
        <v>0</v>
      </c>
      <c r="AD97" s="8">
        <f t="shared" si="55"/>
        <v>0</v>
      </c>
      <c r="AE97" s="110">
        <f t="shared" si="48"/>
        <v>0</v>
      </c>
    </row>
    <row r="98" spans="1:31" ht="16" thickBot="1">
      <c r="A98" s="111" t="s">
        <v>39</v>
      </c>
      <c r="B98" s="112">
        <f>SUM(B70:B97)</f>
        <v>225</v>
      </c>
      <c r="C98" s="112"/>
      <c r="D98" s="112"/>
      <c r="E98" s="112"/>
      <c r="F98" s="113">
        <f t="shared" ref="F98:AE98" si="56">SUM(F70:F97)</f>
        <v>37.5</v>
      </c>
      <c r="G98" s="113">
        <f t="shared" si="56"/>
        <v>37.5</v>
      </c>
      <c r="H98" s="113">
        <f t="shared" si="56"/>
        <v>37.5</v>
      </c>
      <c r="I98" s="113">
        <f t="shared" si="56"/>
        <v>37.5</v>
      </c>
      <c r="J98" s="113">
        <f t="shared" si="56"/>
        <v>37.5</v>
      </c>
      <c r="K98" s="113">
        <f t="shared" si="56"/>
        <v>37.5</v>
      </c>
      <c r="L98" s="113">
        <f t="shared" si="56"/>
        <v>0</v>
      </c>
      <c r="M98" s="113">
        <f t="shared" si="56"/>
        <v>0</v>
      </c>
      <c r="N98" s="113">
        <f t="shared" si="56"/>
        <v>0</v>
      </c>
      <c r="O98" s="113">
        <f t="shared" si="56"/>
        <v>0</v>
      </c>
      <c r="P98" s="113">
        <f t="shared" si="56"/>
        <v>0</v>
      </c>
      <c r="Q98" s="113">
        <f t="shared" si="56"/>
        <v>0</v>
      </c>
      <c r="R98" s="113">
        <f t="shared" si="56"/>
        <v>0</v>
      </c>
      <c r="S98" s="113">
        <f t="shared" si="56"/>
        <v>0</v>
      </c>
      <c r="T98" s="113">
        <f t="shared" si="56"/>
        <v>0</v>
      </c>
      <c r="U98" s="113">
        <f t="shared" si="56"/>
        <v>0</v>
      </c>
      <c r="V98" s="113">
        <f t="shared" si="56"/>
        <v>0</v>
      </c>
      <c r="W98" s="113">
        <f t="shared" si="56"/>
        <v>0</v>
      </c>
      <c r="X98" s="113">
        <f t="shared" si="56"/>
        <v>0</v>
      </c>
      <c r="Y98" s="113">
        <f t="shared" si="56"/>
        <v>0</v>
      </c>
      <c r="Z98" s="113">
        <f t="shared" si="56"/>
        <v>0</v>
      </c>
      <c r="AA98" s="113">
        <f t="shared" si="56"/>
        <v>0</v>
      </c>
      <c r="AB98" s="113">
        <f t="shared" si="56"/>
        <v>0</v>
      </c>
      <c r="AC98" s="113">
        <f t="shared" si="56"/>
        <v>0</v>
      </c>
      <c r="AD98" s="113">
        <f t="shared" si="56"/>
        <v>0</v>
      </c>
      <c r="AE98" s="114">
        <f t="shared" si="56"/>
        <v>0</v>
      </c>
    </row>
    <row r="99" spans="1:31" ht="16" thickBot="1"/>
    <row r="100" spans="1:31" ht="16">
      <c r="A100" s="135" t="s">
        <v>36</v>
      </c>
      <c r="B100" s="136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8"/>
    </row>
    <row r="101" spans="1:31" ht="16">
      <c r="A101" s="107" t="s">
        <v>34</v>
      </c>
      <c r="B101" s="6"/>
      <c r="C101" s="139">
        <v>2021</v>
      </c>
      <c r="D101" s="139">
        <f>+C101+1</f>
        <v>2022</v>
      </c>
      <c r="E101" s="139">
        <f>+D101+1</f>
        <v>2023</v>
      </c>
      <c r="F101" s="139">
        <f t="shared" ref="F101:AD101" si="57">+E101+1</f>
        <v>2024</v>
      </c>
      <c r="G101" s="139">
        <f t="shared" si="57"/>
        <v>2025</v>
      </c>
      <c r="H101" s="139">
        <f t="shared" si="57"/>
        <v>2026</v>
      </c>
      <c r="I101" s="139">
        <f t="shared" si="57"/>
        <v>2027</v>
      </c>
      <c r="J101" s="139">
        <f t="shared" si="57"/>
        <v>2028</v>
      </c>
      <c r="K101" s="139">
        <f t="shared" si="57"/>
        <v>2029</v>
      </c>
      <c r="L101" s="139">
        <f t="shared" si="57"/>
        <v>2030</v>
      </c>
      <c r="M101" s="139">
        <f t="shared" si="57"/>
        <v>2031</v>
      </c>
      <c r="N101" s="139">
        <f t="shared" si="57"/>
        <v>2032</v>
      </c>
      <c r="O101" s="139">
        <f t="shared" si="57"/>
        <v>2033</v>
      </c>
      <c r="P101" s="139">
        <f t="shared" si="57"/>
        <v>2034</v>
      </c>
      <c r="Q101" s="139">
        <f t="shared" si="57"/>
        <v>2035</v>
      </c>
      <c r="R101" s="139">
        <f t="shared" si="57"/>
        <v>2036</v>
      </c>
      <c r="S101" s="139">
        <f t="shared" si="57"/>
        <v>2037</v>
      </c>
      <c r="T101" s="139">
        <f t="shared" si="57"/>
        <v>2038</v>
      </c>
      <c r="U101" s="139">
        <f t="shared" si="57"/>
        <v>2039</v>
      </c>
      <c r="V101" s="139">
        <f t="shared" si="57"/>
        <v>2040</v>
      </c>
      <c r="W101" s="139">
        <f t="shared" si="57"/>
        <v>2041</v>
      </c>
      <c r="X101" s="139">
        <f t="shared" si="57"/>
        <v>2042</v>
      </c>
      <c r="Y101" s="139">
        <f t="shared" si="57"/>
        <v>2043</v>
      </c>
      <c r="Z101" s="139">
        <f t="shared" si="57"/>
        <v>2044</v>
      </c>
      <c r="AA101" s="139">
        <f t="shared" si="57"/>
        <v>2045</v>
      </c>
      <c r="AB101" s="139">
        <f t="shared" si="57"/>
        <v>2046</v>
      </c>
      <c r="AC101" s="139">
        <f t="shared" si="57"/>
        <v>2047</v>
      </c>
      <c r="AD101" s="139">
        <f t="shared" si="57"/>
        <v>2048</v>
      </c>
      <c r="AE101" s="140" t="s">
        <v>90</v>
      </c>
    </row>
    <row r="102" spans="1:31">
      <c r="A102" s="109">
        <v>2021</v>
      </c>
      <c r="B102" s="8">
        <f t="array" ref="B102:B129">TRANSPOSE(C14:AD14)</f>
        <v>75</v>
      </c>
      <c r="C102" s="8"/>
      <c r="D102" s="8"/>
      <c r="E102" s="8"/>
      <c r="F102" s="8">
        <f t="shared" ref="F102:AD102" si="58">IF(F$37&gt;$A102,IF(F$37-$A104&lt;=$G$5,$B102/$G$5,0),0)</f>
        <v>25</v>
      </c>
      <c r="G102" s="8">
        <f t="shared" si="58"/>
        <v>25</v>
      </c>
      <c r="H102" s="8">
        <f>IF(H$37&gt;$A102,IF(H$37-$A104&lt;=$G$5,$B102/$G$5,0),0)</f>
        <v>25</v>
      </c>
      <c r="I102" s="8">
        <f t="shared" si="58"/>
        <v>0</v>
      </c>
      <c r="J102" s="8">
        <f t="shared" si="58"/>
        <v>0</v>
      </c>
      <c r="K102" s="8">
        <f t="shared" si="58"/>
        <v>0</v>
      </c>
      <c r="L102" s="8">
        <f t="shared" si="58"/>
        <v>0</v>
      </c>
      <c r="M102" s="8">
        <f t="shared" si="58"/>
        <v>0</v>
      </c>
      <c r="N102" s="8">
        <f t="shared" si="58"/>
        <v>0</v>
      </c>
      <c r="O102" s="8">
        <f t="shared" si="58"/>
        <v>0</v>
      </c>
      <c r="P102" s="8">
        <f t="shared" si="58"/>
        <v>0</v>
      </c>
      <c r="Q102" s="8">
        <f t="shared" si="58"/>
        <v>0</v>
      </c>
      <c r="R102" s="8">
        <f t="shared" si="58"/>
        <v>0</v>
      </c>
      <c r="S102" s="8">
        <f t="shared" si="58"/>
        <v>0</v>
      </c>
      <c r="T102" s="8">
        <f t="shared" si="58"/>
        <v>0</v>
      </c>
      <c r="U102" s="8">
        <f t="shared" si="58"/>
        <v>0</v>
      </c>
      <c r="V102" s="8">
        <f t="shared" si="58"/>
        <v>0</v>
      </c>
      <c r="W102" s="8">
        <f t="shared" si="58"/>
        <v>0</v>
      </c>
      <c r="X102" s="8">
        <f t="shared" si="58"/>
        <v>0</v>
      </c>
      <c r="Y102" s="8">
        <f t="shared" si="58"/>
        <v>0</v>
      </c>
      <c r="Z102" s="8">
        <f t="shared" si="58"/>
        <v>0</v>
      </c>
      <c r="AA102" s="8">
        <f t="shared" si="58"/>
        <v>0</v>
      </c>
      <c r="AB102" s="8">
        <f t="shared" si="58"/>
        <v>0</v>
      </c>
      <c r="AC102" s="8">
        <f t="shared" si="58"/>
        <v>0</v>
      </c>
      <c r="AD102" s="8">
        <f t="shared" si="58"/>
        <v>0</v>
      </c>
      <c r="AE102" s="110">
        <f t="shared" ref="AE102:AE129" si="59">+B102-SUM(F102:AD102)</f>
        <v>0</v>
      </c>
    </row>
    <row r="103" spans="1:31">
      <c r="A103" s="109">
        <v>2022</v>
      </c>
      <c r="B103" s="8">
        <v>75</v>
      </c>
      <c r="C103" s="8"/>
      <c r="D103" s="8"/>
      <c r="E103" s="8"/>
      <c r="F103" s="8">
        <f t="shared" ref="F103:AD103" si="60">IF(F$37&gt;$A103,IF(F$37-$A104&lt;=$G$5,$B103/$G$5,0),0)</f>
        <v>25</v>
      </c>
      <c r="G103" s="8">
        <f t="shared" si="60"/>
        <v>25</v>
      </c>
      <c r="H103" s="8">
        <f t="shared" si="60"/>
        <v>25</v>
      </c>
      <c r="I103" s="8">
        <f t="shared" si="60"/>
        <v>0</v>
      </c>
      <c r="J103" s="8">
        <f t="shared" si="60"/>
        <v>0</v>
      </c>
      <c r="K103" s="8">
        <f t="shared" si="60"/>
        <v>0</v>
      </c>
      <c r="L103" s="8">
        <f t="shared" si="60"/>
        <v>0</v>
      </c>
      <c r="M103" s="8">
        <f t="shared" si="60"/>
        <v>0</v>
      </c>
      <c r="N103" s="8">
        <f t="shared" si="60"/>
        <v>0</v>
      </c>
      <c r="O103" s="8">
        <f t="shared" si="60"/>
        <v>0</v>
      </c>
      <c r="P103" s="8">
        <f t="shared" si="60"/>
        <v>0</v>
      </c>
      <c r="Q103" s="8">
        <f t="shared" si="60"/>
        <v>0</v>
      </c>
      <c r="R103" s="8">
        <f t="shared" si="60"/>
        <v>0</v>
      </c>
      <c r="S103" s="8">
        <f t="shared" si="60"/>
        <v>0</v>
      </c>
      <c r="T103" s="8">
        <f t="shared" si="60"/>
        <v>0</v>
      </c>
      <c r="U103" s="8">
        <f t="shared" si="60"/>
        <v>0</v>
      </c>
      <c r="V103" s="8">
        <f t="shared" si="60"/>
        <v>0</v>
      </c>
      <c r="W103" s="8">
        <f t="shared" si="60"/>
        <v>0</v>
      </c>
      <c r="X103" s="8">
        <f t="shared" si="60"/>
        <v>0</v>
      </c>
      <c r="Y103" s="8">
        <f t="shared" si="60"/>
        <v>0</v>
      </c>
      <c r="Z103" s="8">
        <f t="shared" si="60"/>
        <v>0</v>
      </c>
      <c r="AA103" s="8">
        <f t="shared" si="60"/>
        <v>0</v>
      </c>
      <c r="AB103" s="8">
        <f t="shared" si="60"/>
        <v>0</v>
      </c>
      <c r="AC103" s="8">
        <f t="shared" si="60"/>
        <v>0</v>
      </c>
      <c r="AD103" s="8">
        <f t="shared" si="60"/>
        <v>0</v>
      </c>
      <c r="AE103" s="110">
        <f t="shared" si="59"/>
        <v>0</v>
      </c>
    </row>
    <row r="104" spans="1:31">
      <c r="A104" s="109">
        <v>2023</v>
      </c>
      <c r="B104" s="8">
        <v>75</v>
      </c>
      <c r="C104" s="8"/>
      <c r="D104" s="8"/>
      <c r="E104" s="8"/>
      <c r="F104" s="8">
        <f>IF(F$37&gt;$A104,IF(F$37-$A104&lt;=$G$5,$B104/$G$5,0),0)</f>
        <v>25</v>
      </c>
      <c r="G104" s="8">
        <f t="shared" ref="F104:O113" si="61">IF(G$37&gt;$A104,IF(G$37-$A104&lt;=$G$5,$B104/$G$5,0),0)</f>
        <v>25</v>
      </c>
      <c r="H104" s="8">
        <f t="shared" si="61"/>
        <v>25</v>
      </c>
      <c r="I104" s="8">
        <f t="shared" si="61"/>
        <v>0</v>
      </c>
      <c r="J104" s="8">
        <f t="shared" si="61"/>
        <v>0</v>
      </c>
      <c r="K104" s="8">
        <f t="shared" si="61"/>
        <v>0</v>
      </c>
      <c r="L104" s="8">
        <f t="shared" si="61"/>
        <v>0</v>
      </c>
      <c r="M104" s="8">
        <f t="shared" si="61"/>
        <v>0</v>
      </c>
      <c r="N104" s="8">
        <f t="shared" si="61"/>
        <v>0</v>
      </c>
      <c r="O104" s="8">
        <f t="shared" si="61"/>
        <v>0</v>
      </c>
      <c r="P104" s="8">
        <f t="shared" ref="P104:AD113" si="62">IF(P$37&gt;$A104,IF(P$37-$A104&lt;=$G$5,$B104/$G$5,0),0)</f>
        <v>0</v>
      </c>
      <c r="Q104" s="8">
        <f t="shared" si="62"/>
        <v>0</v>
      </c>
      <c r="R104" s="8">
        <f t="shared" si="62"/>
        <v>0</v>
      </c>
      <c r="S104" s="8">
        <f t="shared" si="62"/>
        <v>0</v>
      </c>
      <c r="T104" s="8">
        <f t="shared" si="62"/>
        <v>0</v>
      </c>
      <c r="U104" s="8">
        <f t="shared" si="62"/>
        <v>0</v>
      </c>
      <c r="V104" s="8">
        <f t="shared" si="62"/>
        <v>0</v>
      </c>
      <c r="W104" s="8">
        <f t="shared" si="62"/>
        <v>0</v>
      </c>
      <c r="X104" s="8">
        <f t="shared" si="62"/>
        <v>0</v>
      </c>
      <c r="Y104" s="8">
        <f t="shared" si="62"/>
        <v>0</v>
      </c>
      <c r="Z104" s="8">
        <f t="shared" si="62"/>
        <v>0</v>
      </c>
      <c r="AA104" s="8">
        <f t="shared" si="62"/>
        <v>0</v>
      </c>
      <c r="AB104" s="8">
        <f t="shared" si="62"/>
        <v>0</v>
      </c>
      <c r="AC104" s="8">
        <f t="shared" si="62"/>
        <v>0</v>
      </c>
      <c r="AD104" s="8">
        <f t="shared" si="62"/>
        <v>0</v>
      </c>
      <c r="AE104" s="110">
        <f t="shared" si="59"/>
        <v>0</v>
      </c>
    </row>
    <row r="105" spans="1:31">
      <c r="A105" s="109">
        <v>2024</v>
      </c>
      <c r="B105" s="8">
        <v>0</v>
      </c>
      <c r="C105" s="8"/>
      <c r="D105" s="8"/>
      <c r="E105" s="8"/>
      <c r="F105" s="8">
        <f t="shared" si="61"/>
        <v>0</v>
      </c>
      <c r="G105" s="8">
        <f t="shared" si="61"/>
        <v>0</v>
      </c>
      <c r="H105" s="8">
        <f>IF(H$37&gt;$A105,IF(H$37-$A105&lt;=$G$5,$B105/$G$5,0),0)</f>
        <v>0</v>
      </c>
      <c r="I105" s="8">
        <f t="shared" si="61"/>
        <v>0</v>
      </c>
      <c r="J105" s="8">
        <f t="shared" si="61"/>
        <v>0</v>
      </c>
      <c r="K105" s="8">
        <f t="shared" si="61"/>
        <v>0</v>
      </c>
      <c r="L105" s="8">
        <f t="shared" si="61"/>
        <v>0</v>
      </c>
      <c r="M105" s="8">
        <f t="shared" si="61"/>
        <v>0</v>
      </c>
      <c r="N105" s="8">
        <f t="shared" si="61"/>
        <v>0</v>
      </c>
      <c r="O105" s="8">
        <f t="shared" si="61"/>
        <v>0</v>
      </c>
      <c r="P105" s="8">
        <f t="shared" si="62"/>
        <v>0</v>
      </c>
      <c r="Q105" s="8">
        <f t="shared" si="62"/>
        <v>0</v>
      </c>
      <c r="R105" s="8">
        <f t="shared" si="62"/>
        <v>0</v>
      </c>
      <c r="S105" s="8">
        <f t="shared" si="62"/>
        <v>0</v>
      </c>
      <c r="T105" s="8">
        <f t="shared" si="62"/>
        <v>0</v>
      </c>
      <c r="U105" s="8">
        <f t="shared" si="62"/>
        <v>0</v>
      </c>
      <c r="V105" s="8">
        <f t="shared" si="62"/>
        <v>0</v>
      </c>
      <c r="W105" s="8">
        <f t="shared" si="62"/>
        <v>0</v>
      </c>
      <c r="X105" s="8">
        <f t="shared" si="62"/>
        <v>0</v>
      </c>
      <c r="Y105" s="8">
        <f t="shared" si="62"/>
        <v>0</v>
      </c>
      <c r="Z105" s="8">
        <f t="shared" si="62"/>
        <v>0</v>
      </c>
      <c r="AA105" s="8">
        <f t="shared" si="62"/>
        <v>0</v>
      </c>
      <c r="AB105" s="8">
        <f t="shared" si="62"/>
        <v>0</v>
      </c>
      <c r="AC105" s="8">
        <f t="shared" si="62"/>
        <v>0</v>
      </c>
      <c r="AD105" s="8">
        <f t="shared" si="62"/>
        <v>0</v>
      </c>
      <c r="AE105" s="110">
        <f t="shared" si="59"/>
        <v>0</v>
      </c>
    </row>
    <row r="106" spans="1:31">
      <c r="A106" s="109">
        <v>2025</v>
      </c>
      <c r="B106" s="8">
        <v>0</v>
      </c>
      <c r="C106" s="8"/>
      <c r="D106" s="8"/>
      <c r="E106" s="8"/>
      <c r="F106" s="8">
        <f t="shared" si="61"/>
        <v>0</v>
      </c>
      <c r="G106" s="8">
        <f t="shared" si="61"/>
        <v>0</v>
      </c>
      <c r="H106" s="8">
        <f>IF(H$37&gt;$A106,IF(H$37-$A106&lt;=$G$5,$B106/$G$5,0),0)</f>
        <v>0</v>
      </c>
      <c r="I106" s="8">
        <f t="shared" si="61"/>
        <v>0</v>
      </c>
      <c r="J106" s="8">
        <f t="shared" si="61"/>
        <v>0</v>
      </c>
      <c r="K106" s="8">
        <f t="shared" si="61"/>
        <v>0</v>
      </c>
      <c r="L106" s="8">
        <f t="shared" si="61"/>
        <v>0</v>
      </c>
      <c r="M106" s="8">
        <f t="shared" si="61"/>
        <v>0</v>
      </c>
      <c r="N106" s="8">
        <f t="shared" si="61"/>
        <v>0</v>
      </c>
      <c r="O106" s="8">
        <f t="shared" si="61"/>
        <v>0</v>
      </c>
      <c r="P106" s="8">
        <f t="shared" si="62"/>
        <v>0</v>
      </c>
      <c r="Q106" s="8">
        <f t="shared" si="62"/>
        <v>0</v>
      </c>
      <c r="R106" s="8">
        <f t="shared" si="62"/>
        <v>0</v>
      </c>
      <c r="S106" s="8">
        <f t="shared" si="62"/>
        <v>0</v>
      </c>
      <c r="T106" s="8">
        <f t="shared" si="62"/>
        <v>0</v>
      </c>
      <c r="U106" s="8">
        <f t="shared" si="62"/>
        <v>0</v>
      </c>
      <c r="V106" s="8">
        <f t="shared" si="62"/>
        <v>0</v>
      </c>
      <c r="W106" s="8">
        <f t="shared" si="62"/>
        <v>0</v>
      </c>
      <c r="X106" s="8">
        <f t="shared" si="62"/>
        <v>0</v>
      </c>
      <c r="Y106" s="8">
        <f t="shared" si="62"/>
        <v>0</v>
      </c>
      <c r="Z106" s="8">
        <f t="shared" si="62"/>
        <v>0</v>
      </c>
      <c r="AA106" s="8">
        <f t="shared" si="62"/>
        <v>0</v>
      </c>
      <c r="AB106" s="8">
        <f t="shared" si="62"/>
        <v>0</v>
      </c>
      <c r="AC106" s="8">
        <f t="shared" si="62"/>
        <v>0</v>
      </c>
      <c r="AD106" s="8">
        <f t="shared" si="62"/>
        <v>0</v>
      </c>
      <c r="AE106" s="110">
        <f t="shared" si="59"/>
        <v>0</v>
      </c>
    </row>
    <row r="107" spans="1:31">
      <c r="A107" s="109">
        <v>2026</v>
      </c>
      <c r="B107" s="8">
        <v>0</v>
      </c>
      <c r="C107" s="8"/>
      <c r="D107" s="8"/>
      <c r="E107" s="8"/>
      <c r="F107" s="8">
        <f t="shared" si="61"/>
        <v>0</v>
      </c>
      <c r="G107" s="8">
        <f t="shared" si="61"/>
        <v>0</v>
      </c>
      <c r="H107" s="8">
        <f t="shared" si="61"/>
        <v>0</v>
      </c>
      <c r="I107" s="8">
        <f t="shared" si="61"/>
        <v>0</v>
      </c>
      <c r="J107" s="8">
        <f t="shared" si="61"/>
        <v>0</v>
      </c>
      <c r="K107" s="8">
        <f t="shared" si="61"/>
        <v>0</v>
      </c>
      <c r="L107" s="8">
        <f t="shared" si="61"/>
        <v>0</v>
      </c>
      <c r="M107" s="8">
        <f t="shared" si="61"/>
        <v>0</v>
      </c>
      <c r="N107" s="8">
        <f t="shared" si="61"/>
        <v>0</v>
      </c>
      <c r="O107" s="8">
        <f t="shared" si="61"/>
        <v>0</v>
      </c>
      <c r="P107" s="8">
        <f t="shared" si="62"/>
        <v>0</v>
      </c>
      <c r="Q107" s="8">
        <f t="shared" si="62"/>
        <v>0</v>
      </c>
      <c r="R107" s="8">
        <f t="shared" si="62"/>
        <v>0</v>
      </c>
      <c r="S107" s="8">
        <f t="shared" si="62"/>
        <v>0</v>
      </c>
      <c r="T107" s="8">
        <f t="shared" si="62"/>
        <v>0</v>
      </c>
      <c r="U107" s="8">
        <f t="shared" si="62"/>
        <v>0</v>
      </c>
      <c r="V107" s="8">
        <f t="shared" si="62"/>
        <v>0</v>
      </c>
      <c r="W107" s="8">
        <f t="shared" si="62"/>
        <v>0</v>
      </c>
      <c r="X107" s="8">
        <f t="shared" si="62"/>
        <v>0</v>
      </c>
      <c r="Y107" s="8">
        <f t="shared" si="62"/>
        <v>0</v>
      </c>
      <c r="Z107" s="8">
        <f t="shared" si="62"/>
        <v>0</v>
      </c>
      <c r="AA107" s="8">
        <f t="shared" si="62"/>
        <v>0</v>
      </c>
      <c r="AB107" s="8">
        <f t="shared" si="62"/>
        <v>0</v>
      </c>
      <c r="AC107" s="8">
        <f t="shared" si="62"/>
        <v>0</v>
      </c>
      <c r="AD107" s="8">
        <f t="shared" si="62"/>
        <v>0</v>
      </c>
      <c r="AE107" s="110">
        <f t="shared" si="59"/>
        <v>0</v>
      </c>
    </row>
    <row r="108" spans="1:31">
      <c r="A108" s="109">
        <v>2027</v>
      </c>
      <c r="B108" s="8">
        <v>0</v>
      </c>
      <c r="C108" s="8"/>
      <c r="D108" s="8"/>
      <c r="E108" s="8"/>
      <c r="F108" s="8">
        <f t="shared" si="61"/>
        <v>0</v>
      </c>
      <c r="G108" s="8">
        <f t="shared" si="61"/>
        <v>0</v>
      </c>
      <c r="H108" s="8">
        <f t="shared" si="61"/>
        <v>0</v>
      </c>
      <c r="I108" s="8">
        <f t="shared" si="61"/>
        <v>0</v>
      </c>
      <c r="J108" s="8">
        <f t="shared" si="61"/>
        <v>0</v>
      </c>
      <c r="K108" s="8">
        <f t="shared" si="61"/>
        <v>0</v>
      </c>
      <c r="L108" s="8">
        <f t="shared" si="61"/>
        <v>0</v>
      </c>
      <c r="M108" s="8">
        <f t="shared" si="61"/>
        <v>0</v>
      </c>
      <c r="N108" s="8">
        <f t="shared" si="61"/>
        <v>0</v>
      </c>
      <c r="O108" s="8">
        <f t="shared" si="61"/>
        <v>0</v>
      </c>
      <c r="P108" s="8">
        <f t="shared" si="62"/>
        <v>0</v>
      </c>
      <c r="Q108" s="8">
        <f t="shared" si="62"/>
        <v>0</v>
      </c>
      <c r="R108" s="8">
        <f t="shared" si="62"/>
        <v>0</v>
      </c>
      <c r="S108" s="8">
        <f t="shared" si="62"/>
        <v>0</v>
      </c>
      <c r="T108" s="8">
        <f t="shared" si="62"/>
        <v>0</v>
      </c>
      <c r="U108" s="8">
        <f t="shared" si="62"/>
        <v>0</v>
      </c>
      <c r="V108" s="8">
        <f t="shared" si="62"/>
        <v>0</v>
      </c>
      <c r="W108" s="8">
        <f t="shared" si="62"/>
        <v>0</v>
      </c>
      <c r="X108" s="8">
        <f t="shared" si="62"/>
        <v>0</v>
      </c>
      <c r="Y108" s="8">
        <f t="shared" si="62"/>
        <v>0</v>
      </c>
      <c r="Z108" s="8">
        <f t="shared" si="62"/>
        <v>0</v>
      </c>
      <c r="AA108" s="8">
        <f t="shared" si="62"/>
        <v>0</v>
      </c>
      <c r="AB108" s="8">
        <f t="shared" si="62"/>
        <v>0</v>
      </c>
      <c r="AC108" s="8">
        <f t="shared" si="62"/>
        <v>0</v>
      </c>
      <c r="AD108" s="8">
        <f t="shared" si="62"/>
        <v>0</v>
      </c>
      <c r="AE108" s="110">
        <f t="shared" si="59"/>
        <v>0</v>
      </c>
    </row>
    <row r="109" spans="1:31">
      <c r="A109" s="109">
        <v>2028</v>
      </c>
      <c r="B109" s="8">
        <v>0</v>
      </c>
      <c r="C109" s="8"/>
      <c r="D109" s="8"/>
      <c r="E109" s="8"/>
      <c r="F109" s="8">
        <f t="shared" si="61"/>
        <v>0</v>
      </c>
      <c r="G109" s="8">
        <f t="shared" si="61"/>
        <v>0</v>
      </c>
      <c r="H109" s="8">
        <f t="shared" si="61"/>
        <v>0</v>
      </c>
      <c r="I109" s="8">
        <f t="shared" si="61"/>
        <v>0</v>
      </c>
      <c r="J109" s="8">
        <f t="shared" si="61"/>
        <v>0</v>
      </c>
      <c r="K109" s="8">
        <f t="shared" si="61"/>
        <v>0</v>
      </c>
      <c r="L109" s="8">
        <f t="shared" si="61"/>
        <v>0</v>
      </c>
      <c r="M109" s="8">
        <f t="shared" si="61"/>
        <v>0</v>
      </c>
      <c r="N109" s="8">
        <f t="shared" si="61"/>
        <v>0</v>
      </c>
      <c r="O109" s="8">
        <f t="shared" si="61"/>
        <v>0</v>
      </c>
      <c r="P109" s="8">
        <f t="shared" si="62"/>
        <v>0</v>
      </c>
      <c r="Q109" s="8">
        <f t="shared" si="62"/>
        <v>0</v>
      </c>
      <c r="R109" s="8">
        <f t="shared" si="62"/>
        <v>0</v>
      </c>
      <c r="S109" s="8">
        <f t="shared" si="62"/>
        <v>0</v>
      </c>
      <c r="T109" s="8">
        <f t="shared" si="62"/>
        <v>0</v>
      </c>
      <c r="U109" s="8">
        <f t="shared" si="62"/>
        <v>0</v>
      </c>
      <c r="V109" s="8">
        <f t="shared" si="62"/>
        <v>0</v>
      </c>
      <c r="W109" s="8">
        <f t="shared" si="62"/>
        <v>0</v>
      </c>
      <c r="X109" s="8">
        <f t="shared" si="62"/>
        <v>0</v>
      </c>
      <c r="Y109" s="8">
        <f t="shared" si="62"/>
        <v>0</v>
      </c>
      <c r="Z109" s="8">
        <f t="shared" si="62"/>
        <v>0</v>
      </c>
      <c r="AA109" s="8">
        <f t="shared" si="62"/>
        <v>0</v>
      </c>
      <c r="AB109" s="8">
        <f t="shared" si="62"/>
        <v>0</v>
      </c>
      <c r="AC109" s="8">
        <f t="shared" si="62"/>
        <v>0</v>
      </c>
      <c r="AD109" s="8">
        <f t="shared" si="62"/>
        <v>0</v>
      </c>
      <c r="AE109" s="110">
        <f t="shared" si="59"/>
        <v>0</v>
      </c>
    </row>
    <row r="110" spans="1:31">
      <c r="A110" s="109">
        <v>2029</v>
      </c>
      <c r="B110" s="8">
        <v>0</v>
      </c>
      <c r="C110" s="8"/>
      <c r="D110" s="8"/>
      <c r="E110" s="8"/>
      <c r="F110" s="8">
        <f t="shared" si="61"/>
        <v>0</v>
      </c>
      <c r="G110" s="8">
        <f t="shared" si="61"/>
        <v>0</v>
      </c>
      <c r="H110" s="8">
        <f t="shared" si="61"/>
        <v>0</v>
      </c>
      <c r="I110" s="8">
        <f t="shared" si="61"/>
        <v>0</v>
      </c>
      <c r="J110" s="8">
        <f t="shared" si="61"/>
        <v>0</v>
      </c>
      <c r="K110" s="8">
        <f t="shared" si="61"/>
        <v>0</v>
      </c>
      <c r="L110" s="8">
        <f t="shared" si="61"/>
        <v>0</v>
      </c>
      <c r="M110" s="8">
        <f t="shared" si="61"/>
        <v>0</v>
      </c>
      <c r="N110" s="8">
        <f t="shared" si="61"/>
        <v>0</v>
      </c>
      <c r="O110" s="8">
        <f t="shared" si="61"/>
        <v>0</v>
      </c>
      <c r="P110" s="8">
        <f t="shared" si="62"/>
        <v>0</v>
      </c>
      <c r="Q110" s="8">
        <f t="shared" si="62"/>
        <v>0</v>
      </c>
      <c r="R110" s="8">
        <f t="shared" si="62"/>
        <v>0</v>
      </c>
      <c r="S110" s="8">
        <f t="shared" si="62"/>
        <v>0</v>
      </c>
      <c r="T110" s="8">
        <f t="shared" si="62"/>
        <v>0</v>
      </c>
      <c r="U110" s="8">
        <f t="shared" si="62"/>
        <v>0</v>
      </c>
      <c r="V110" s="8">
        <f t="shared" si="62"/>
        <v>0</v>
      </c>
      <c r="W110" s="8">
        <f t="shared" si="62"/>
        <v>0</v>
      </c>
      <c r="X110" s="8">
        <f t="shared" si="62"/>
        <v>0</v>
      </c>
      <c r="Y110" s="8">
        <f t="shared" si="62"/>
        <v>0</v>
      </c>
      <c r="Z110" s="8">
        <f t="shared" si="62"/>
        <v>0</v>
      </c>
      <c r="AA110" s="8">
        <f t="shared" si="62"/>
        <v>0</v>
      </c>
      <c r="AB110" s="8">
        <f t="shared" si="62"/>
        <v>0</v>
      </c>
      <c r="AC110" s="8">
        <f t="shared" si="62"/>
        <v>0</v>
      </c>
      <c r="AD110" s="8">
        <f t="shared" si="62"/>
        <v>0</v>
      </c>
      <c r="AE110" s="110">
        <f t="shared" si="59"/>
        <v>0</v>
      </c>
    </row>
    <row r="111" spans="1:31">
      <c r="A111" s="109">
        <v>2030</v>
      </c>
      <c r="B111" s="8">
        <v>0</v>
      </c>
      <c r="C111" s="8"/>
      <c r="D111" s="8"/>
      <c r="E111" s="8"/>
      <c r="F111" s="8">
        <f t="shared" si="61"/>
        <v>0</v>
      </c>
      <c r="G111" s="8">
        <f t="shared" si="61"/>
        <v>0</v>
      </c>
      <c r="H111" s="8">
        <f t="shared" si="61"/>
        <v>0</v>
      </c>
      <c r="I111" s="8">
        <f t="shared" si="61"/>
        <v>0</v>
      </c>
      <c r="J111" s="8">
        <f t="shared" si="61"/>
        <v>0</v>
      </c>
      <c r="K111" s="8">
        <f t="shared" si="61"/>
        <v>0</v>
      </c>
      <c r="L111" s="8">
        <f t="shared" si="61"/>
        <v>0</v>
      </c>
      <c r="M111" s="8">
        <f t="shared" si="61"/>
        <v>0</v>
      </c>
      <c r="N111" s="8">
        <f t="shared" si="61"/>
        <v>0</v>
      </c>
      <c r="O111" s="8">
        <f t="shared" si="61"/>
        <v>0</v>
      </c>
      <c r="P111" s="8">
        <f t="shared" si="62"/>
        <v>0</v>
      </c>
      <c r="Q111" s="8">
        <f t="shared" si="62"/>
        <v>0</v>
      </c>
      <c r="R111" s="8">
        <f t="shared" si="62"/>
        <v>0</v>
      </c>
      <c r="S111" s="8">
        <f t="shared" si="62"/>
        <v>0</v>
      </c>
      <c r="T111" s="8">
        <f t="shared" si="62"/>
        <v>0</v>
      </c>
      <c r="U111" s="8">
        <f t="shared" si="62"/>
        <v>0</v>
      </c>
      <c r="V111" s="8">
        <f t="shared" si="62"/>
        <v>0</v>
      </c>
      <c r="W111" s="8">
        <f t="shared" si="62"/>
        <v>0</v>
      </c>
      <c r="X111" s="8">
        <f t="shared" si="62"/>
        <v>0</v>
      </c>
      <c r="Y111" s="8">
        <f t="shared" si="62"/>
        <v>0</v>
      </c>
      <c r="Z111" s="8">
        <f t="shared" si="62"/>
        <v>0</v>
      </c>
      <c r="AA111" s="8">
        <f t="shared" si="62"/>
        <v>0</v>
      </c>
      <c r="AB111" s="8">
        <f t="shared" si="62"/>
        <v>0</v>
      </c>
      <c r="AC111" s="8">
        <f t="shared" si="62"/>
        <v>0</v>
      </c>
      <c r="AD111" s="8">
        <f t="shared" si="62"/>
        <v>0</v>
      </c>
      <c r="AE111" s="110">
        <f t="shared" si="59"/>
        <v>0</v>
      </c>
    </row>
    <row r="112" spans="1:31">
      <c r="A112" s="109">
        <v>2031</v>
      </c>
      <c r="B112" s="8">
        <v>0</v>
      </c>
      <c r="C112" s="8"/>
      <c r="D112" s="8"/>
      <c r="E112" s="8"/>
      <c r="F112" s="8">
        <f t="shared" si="61"/>
        <v>0</v>
      </c>
      <c r="G112" s="8">
        <f t="shared" si="61"/>
        <v>0</v>
      </c>
      <c r="H112" s="8">
        <f t="shared" si="61"/>
        <v>0</v>
      </c>
      <c r="I112" s="8">
        <f t="shared" si="61"/>
        <v>0</v>
      </c>
      <c r="J112" s="8">
        <f t="shared" si="61"/>
        <v>0</v>
      </c>
      <c r="K112" s="8">
        <f t="shared" si="61"/>
        <v>0</v>
      </c>
      <c r="L112" s="8">
        <f t="shared" si="61"/>
        <v>0</v>
      </c>
      <c r="M112" s="8">
        <f t="shared" si="61"/>
        <v>0</v>
      </c>
      <c r="N112" s="8">
        <f t="shared" si="61"/>
        <v>0</v>
      </c>
      <c r="O112" s="8">
        <f t="shared" si="61"/>
        <v>0</v>
      </c>
      <c r="P112" s="8">
        <f t="shared" si="62"/>
        <v>0</v>
      </c>
      <c r="Q112" s="8">
        <f t="shared" si="62"/>
        <v>0</v>
      </c>
      <c r="R112" s="8">
        <f t="shared" si="62"/>
        <v>0</v>
      </c>
      <c r="S112" s="8">
        <f t="shared" si="62"/>
        <v>0</v>
      </c>
      <c r="T112" s="8">
        <f t="shared" si="62"/>
        <v>0</v>
      </c>
      <c r="U112" s="8">
        <f t="shared" si="62"/>
        <v>0</v>
      </c>
      <c r="V112" s="8">
        <f t="shared" si="62"/>
        <v>0</v>
      </c>
      <c r="W112" s="8">
        <f t="shared" si="62"/>
        <v>0</v>
      </c>
      <c r="X112" s="8">
        <f t="shared" si="62"/>
        <v>0</v>
      </c>
      <c r="Y112" s="8">
        <f t="shared" si="62"/>
        <v>0</v>
      </c>
      <c r="Z112" s="8">
        <f t="shared" si="62"/>
        <v>0</v>
      </c>
      <c r="AA112" s="8">
        <f t="shared" si="62"/>
        <v>0</v>
      </c>
      <c r="AB112" s="8">
        <f t="shared" si="62"/>
        <v>0</v>
      </c>
      <c r="AC112" s="8">
        <f t="shared" si="62"/>
        <v>0</v>
      </c>
      <c r="AD112" s="8">
        <f t="shared" si="62"/>
        <v>0</v>
      </c>
      <c r="AE112" s="110">
        <f t="shared" si="59"/>
        <v>0</v>
      </c>
    </row>
    <row r="113" spans="1:31">
      <c r="A113" s="109">
        <v>2032</v>
      </c>
      <c r="B113" s="8">
        <v>0</v>
      </c>
      <c r="C113" s="8"/>
      <c r="D113" s="8"/>
      <c r="E113" s="8"/>
      <c r="F113" s="8">
        <f t="shared" si="61"/>
        <v>0</v>
      </c>
      <c r="G113" s="8">
        <f t="shared" si="61"/>
        <v>0</v>
      </c>
      <c r="H113" s="8">
        <f t="shared" si="61"/>
        <v>0</v>
      </c>
      <c r="I113" s="8">
        <f t="shared" si="61"/>
        <v>0</v>
      </c>
      <c r="J113" s="8">
        <f t="shared" si="61"/>
        <v>0</v>
      </c>
      <c r="K113" s="8">
        <f t="shared" si="61"/>
        <v>0</v>
      </c>
      <c r="L113" s="8">
        <f t="shared" si="61"/>
        <v>0</v>
      </c>
      <c r="M113" s="8">
        <f t="shared" si="61"/>
        <v>0</v>
      </c>
      <c r="N113" s="8">
        <f t="shared" si="61"/>
        <v>0</v>
      </c>
      <c r="O113" s="8">
        <f t="shared" si="61"/>
        <v>0</v>
      </c>
      <c r="P113" s="8">
        <f t="shared" si="62"/>
        <v>0</v>
      </c>
      <c r="Q113" s="8">
        <f t="shared" si="62"/>
        <v>0</v>
      </c>
      <c r="R113" s="8">
        <f t="shared" si="62"/>
        <v>0</v>
      </c>
      <c r="S113" s="8">
        <f t="shared" si="62"/>
        <v>0</v>
      </c>
      <c r="T113" s="8">
        <f t="shared" si="62"/>
        <v>0</v>
      </c>
      <c r="U113" s="8">
        <f t="shared" si="62"/>
        <v>0</v>
      </c>
      <c r="V113" s="8">
        <f t="shared" si="62"/>
        <v>0</v>
      </c>
      <c r="W113" s="8">
        <f t="shared" si="62"/>
        <v>0</v>
      </c>
      <c r="X113" s="8">
        <f t="shared" si="62"/>
        <v>0</v>
      </c>
      <c r="Y113" s="8">
        <f t="shared" si="62"/>
        <v>0</v>
      </c>
      <c r="Z113" s="8">
        <f t="shared" si="62"/>
        <v>0</v>
      </c>
      <c r="AA113" s="8">
        <f t="shared" si="62"/>
        <v>0</v>
      </c>
      <c r="AB113" s="8">
        <f t="shared" si="62"/>
        <v>0</v>
      </c>
      <c r="AC113" s="8">
        <f t="shared" si="62"/>
        <v>0</v>
      </c>
      <c r="AD113" s="8">
        <f t="shared" si="62"/>
        <v>0</v>
      </c>
      <c r="AE113" s="110">
        <f t="shared" si="59"/>
        <v>0</v>
      </c>
    </row>
    <row r="114" spans="1:31">
      <c r="A114" s="109">
        <v>2033</v>
      </c>
      <c r="B114" s="8">
        <v>0</v>
      </c>
      <c r="C114" s="8"/>
      <c r="D114" s="8"/>
      <c r="E114" s="8"/>
      <c r="F114" s="8">
        <f t="shared" ref="F114:O123" si="63">IF(F$37&gt;$A114,IF(F$37-$A114&lt;=$G$5,$B114/$G$5,0),0)</f>
        <v>0</v>
      </c>
      <c r="G114" s="8">
        <f t="shared" si="63"/>
        <v>0</v>
      </c>
      <c r="H114" s="8">
        <f t="shared" si="63"/>
        <v>0</v>
      </c>
      <c r="I114" s="8">
        <f t="shared" si="63"/>
        <v>0</v>
      </c>
      <c r="J114" s="8">
        <f t="shared" si="63"/>
        <v>0</v>
      </c>
      <c r="K114" s="8">
        <f t="shared" si="63"/>
        <v>0</v>
      </c>
      <c r="L114" s="8">
        <f t="shared" si="63"/>
        <v>0</v>
      </c>
      <c r="M114" s="8">
        <f t="shared" si="63"/>
        <v>0</v>
      </c>
      <c r="N114" s="8">
        <f t="shared" si="63"/>
        <v>0</v>
      </c>
      <c r="O114" s="8">
        <f t="shared" si="63"/>
        <v>0</v>
      </c>
      <c r="P114" s="8">
        <f t="shared" ref="P114:AD123" si="64">IF(P$37&gt;$A114,IF(P$37-$A114&lt;=$G$5,$B114/$G$5,0),0)</f>
        <v>0</v>
      </c>
      <c r="Q114" s="8">
        <f t="shared" si="64"/>
        <v>0</v>
      </c>
      <c r="R114" s="8">
        <f t="shared" si="64"/>
        <v>0</v>
      </c>
      <c r="S114" s="8">
        <f t="shared" si="64"/>
        <v>0</v>
      </c>
      <c r="T114" s="8">
        <f t="shared" si="64"/>
        <v>0</v>
      </c>
      <c r="U114" s="8">
        <f t="shared" si="64"/>
        <v>0</v>
      </c>
      <c r="V114" s="8">
        <f t="shared" si="64"/>
        <v>0</v>
      </c>
      <c r="W114" s="8">
        <f t="shared" si="64"/>
        <v>0</v>
      </c>
      <c r="X114" s="8">
        <f t="shared" si="64"/>
        <v>0</v>
      </c>
      <c r="Y114" s="8">
        <f t="shared" si="64"/>
        <v>0</v>
      </c>
      <c r="Z114" s="8">
        <f t="shared" si="64"/>
        <v>0</v>
      </c>
      <c r="AA114" s="8">
        <f t="shared" si="64"/>
        <v>0</v>
      </c>
      <c r="AB114" s="8">
        <f t="shared" si="64"/>
        <v>0</v>
      </c>
      <c r="AC114" s="8">
        <f t="shared" si="64"/>
        <v>0</v>
      </c>
      <c r="AD114" s="8">
        <f t="shared" si="64"/>
        <v>0</v>
      </c>
      <c r="AE114" s="110">
        <f t="shared" si="59"/>
        <v>0</v>
      </c>
    </row>
    <row r="115" spans="1:31">
      <c r="A115" s="109">
        <v>2034</v>
      </c>
      <c r="B115" s="8">
        <v>0</v>
      </c>
      <c r="C115" s="8"/>
      <c r="D115" s="8"/>
      <c r="E115" s="8"/>
      <c r="F115" s="8">
        <f t="shared" si="63"/>
        <v>0</v>
      </c>
      <c r="G115" s="8">
        <f t="shared" si="63"/>
        <v>0</v>
      </c>
      <c r="H115" s="8">
        <f t="shared" si="63"/>
        <v>0</v>
      </c>
      <c r="I115" s="8">
        <f t="shared" si="63"/>
        <v>0</v>
      </c>
      <c r="J115" s="8">
        <f t="shared" si="63"/>
        <v>0</v>
      </c>
      <c r="K115" s="8">
        <f t="shared" si="63"/>
        <v>0</v>
      </c>
      <c r="L115" s="8">
        <f t="shared" si="63"/>
        <v>0</v>
      </c>
      <c r="M115" s="8">
        <f t="shared" si="63"/>
        <v>0</v>
      </c>
      <c r="N115" s="8">
        <f t="shared" si="63"/>
        <v>0</v>
      </c>
      <c r="O115" s="8">
        <f t="shared" si="63"/>
        <v>0</v>
      </c>
      <c r="P115" s="8">
        <f t="shared" si="64"/>
        <v>0</v>
      </c>
      <c r="Q115" s="8">
        <f t="shared" si="64"/>
        <v>0</v>
      </c>
      <c r="R115" s="8">
        <f t="shared" si="64"/>
        <v>0</v>
      </c>
      <c r="S115" s="8">
        <f t="shared" si="64"/>
        <v>0</v>
      </c>
      <c r="T115" s="8">
        <f t="shared" si="64"/>
        <v>0</v>
      </c>
      <c r="U115" s="8">
        <f t="shared" si="64"/>
        <v>0</v>
      </c>
      <c r="V115" s="8">
        <f t="shared" si="64"/>
        <v>0</v>
      </c>
      <c r="W115" s="8">
        <f t="shared" si="64"/>
        <v>0</v>
      </c>
      <c r="X115" s="8">
        <f t="shared" si="64"/>
        <v>0</v>
      </c>
      <c r="Y115" s="8">
        <f t="shared" si="64"/>
        <v>0</v>
      </c>
      <c r="Z115" s="8">
        <f t="shared" si="64"/>
        <v>0</v>
      </c>
      <c r="AA115" s="8">
        <f t="shared" si="64"/>
        <v>0</v>
      </c>
      <c r="AB115" s="8">
        <f t="shared" si="64"/>
        <v>0</v>
      </c>
      <c r="AC115" s="8">
        <f t="shared" si="64"/>
        <v>0</v>
      </c>
      <c r="AD115" s="8">
        <f t="shared" si="64"/>
        <v>0</v>
      </c>
      <c r="AE115" s="110">
        <f t="shared" si="59"/>
        <v>0</v>
      </c>
    </row>
    <row r="116" spans="1:31">
      <c r="A116" s="109">
        <v>2035</v>
      </c>
      <c r="B116" s="8">
        <v>0</v>
      </c>
      <c r="C116" s="8"/>
      <c r="D116" s="8"/>
      <c r="E116" s="8"/>
      <c r="F116" s="8">
        <f t="shared" si="63"/>
        <v>0</v>
      </c>
      <c r="G116" s="8">
        <f t="shared" si="63"/>
        <v>0</v>
      </c>
      <c r="H116" s="8">
        <f t="shared" si="63"/>
        <v>0</v>
      </c>
      <c r="I116" s="8">
        <f t="shared" si="63"/>
        <v>0</v>
      </c>
      <c r="J116" s="8">
        <f t="shared" si="63"/>
        <v>0</v>
      </c>
      <c r="K116" s="8">
        <f t="shared" si="63"/>
        <v>0</v>
      </c>
      <c r="L116" s="8">
        <f t="shared" si="63"/>
        <v>0</v>
      </c>
      <c r="M116" s="8">
        <f t="shared" si="63"/>
        <v>0</v>
      </c>
      <c r="N116" s="8">
        <f t="shared" si="63"/>
        <v>0</v>
      </c>
      <c r="O116" s="8">
        <f t="shared" si="63"/>
        <v>0</v>
      </c>
      <c r="P116" s="8">
        <f t="shared" si="64"/>
        <v>0</v>
      </c>
      <c r="Q116" s="8">
        <f t="shared" si="64"/>
        <v>0</v>
      </c>
      <c r="R116" s="8">
        <f t="shared" si="64"/>
        <v>0</v>
      </c>
      <c r="S116" s="8">
        <f t="shared" si="64"/>
        <v>0</v>
      </c>
      <c r="T116" s="8">
        <f t="shared" si="64"/>
        <v>0</v>
      </c>
      <c r="U116" s="8">
        <f t="shared" si="64"/>
        <v>0</v>
      </c>
      <c r="V116" s="8">
        <f t="shared" si="64"/>
        <v>0</v>
      </c>
      <c r="W116" s="8">
        <f t="shared" si="64"/>
        <v>0</v>
      </c>
      <c r="X116" s="8">
        <f t="shared" si="64"/>
        <v>0</v>
      </c>
      <c r="Y116" s="8">
        <f t="shared" si="64"/>
        <v>0</v>
      </c>
      <c r="Z116" s="8">
        <f t="shared" si="64"/>
        <v>0</v>
      </c>
      <c r="AA116" s="8">
        <f t="shared" si="64"/>
        <v>0</v>
      </c>
      <c r="AB116" s="8">
        <f t="shared" si="64"/>
        <v>0</v>
      </c>
      <c r="AC116" s="8">
        <f t="shared" si="64"/>
        <v>0</v>
      </c>
      <c r="AD116" s="8">
        <f t="shared" si="64"/>
        <v>0</v>
      </c>
      <c r="AE116" s="110">
        <f t="shared" si="59"/>
        <v>0</v>
      </c>
    </row>
    <row r="117" spans="1:31">
      <c r="A117" s="109">
        <v>2036</v>
      </c>
      <c r="B117" s="8">
        <v>0</v>
      </c>
      <c r="C117" s="8"/>
      <c r="D117" s="8"/>
      <c r="E117" s="8"/>
      <c r="F117" s="8">
        <f t="shared" si="63"/>
        <v>0</v>
      </c>
      <c r="G117" s="8">
        <f t="shared" si="63"/>
        <v>0</v>
      </c>
      <c r="H117" s="8">
        <f t="shared" si="63"/>
        <v>0</v>
      </c>
      <c r="I117" s="8">
        <f t="shared" si="63"/>
        <v>0</v>
      </c>
      <c r="J117" s="8">
        <f t="shared" si="63"/>
        <v>0</v>
      </c>
      <c r="K117" s="8">
        <f t="shared" si="63"/>
        <v>0</v>
      </c>
      <c r="L117" s="8">
        <f t="shared" si="63"/>
        <v>0</v>
      </c>
      <c r="M117" s="8">
        <f t="shared" si="63"/>
        <v>0</v>
      </c>
      <c r="N117" s="8">
        <f t="shared" si="63"/>
        <v>0</v>
      </c>
      <c r="O117" s="8">
        <f t="shared" si="63"/>
        <v>0</v>
      </c>
      <c r="P117" s="8">
        <f t="shared" si="64"/>
        <v>0</v>
      </c>
      <c r="Q117" s="8">
        <f t="shared" si="64"/>
        <v>0</v>
      </c>
      <c r="R117" s="8">
        <f t="shared" si="64"/>
        <v>0</v>
      </c>
      <c r="S117" s="8">
        <f t="shared" si="64"/>
        <v>0</v>
      </c>
      <c r="T117" s="8">
        <f t="shared" si="64"/>
        <v>0</v>
      </c>
      <c r="U117" s="8">
        <f t="shared" si="64"/>
        <v>0</v>
      </c>
      <c r="V117" s="8">
        <f t="shared" si="64"/>
        <v>0</v>
      </c>
      <c r="W117" s="8">
        <f t="shared" si="64"/>
        <v>0</v>
      </c>
      <c r="X117" s="8">
        <f t="shared" si="64"/>
        <v>0</v>
      </c>
      <c r="Y117" s="8">
        <f t="shared" si="64"/>
        <v>0</v>
      </c>
      <c r="Z117" s="8">
        <f t="shared" si="64"/>
        <v>0</v>
      </c>
      <c r="AA117" s="8">
        <f t="shared" si="64"/>
        <v>0</v>
      </c>
      <c r="AB117" s="8">
        <f t="shared" si="64"/>
        <v>0</v>
      </c>
      <c r="AC117" s="8">
        <f t="shared" si="64"/>
        <v>0</v>
      </c>
      <c r="AD117" s="8">
        <f t="shared" si="64"/>
        <v>0</v>
      </c>
      <c r="AE117" s="110">
        <f t="shared" si="59"/>
        <v>0</v>
      </c>
    </row>
    <row r="118" spans="1:31">
      <c r="A118" s="109">
        <v>2037</v>
      </c>
      <c r="B118" s="8">
        <v>0</v>
      </c>
      <c r="C118" s="8"/>
      <c r="D118" s="8"/>
      <c r="E118" s="8"/>
      <c r="F118" s="8">
        <f t="shared" si="63"/>
        <v>0</v>
      </c>
      <c r="G118" s="8">
        <f t="shared" si="63"/>
        <v>0</v>
      </c>
      <c r="H118" s="8">
        <f t="shared" si="63"/>
        <v>0</v>
      </c>
      <c r="I118" s="8">
        <f t="shared" si="63"/>
        <v>0</v>
      </c>
      <c r="J118" s="8">
        <f t="shared" si="63"/>
        <v>0</v>
      </c>
      <c r="K118" s="8">
        <f t="shared" si="63"/>
        <v>0</v>
      </c>
      <c r="L118" s="8">
        <f t="shared" si="63"/>
        <v>0</v>
      </c>
      <c r="M118" s="8">
        <f t="shared" si="63"/>
        <v>0</v>
      </c>
      <c r="N118" s="8">
        <f t="shared" si="63"/>
        <v>0</v>
      </c>
      <c r="O118" s="8">
        <f t="shared" si="63"/>
        <v>0</v>
      </c>
      <c r="P118" s="8">
        <f t="shared" si="64"/>
        <v>0</v>
      </c>
      <c r="Q118" s="8">
        <f t="shared" si="64"/>
        <v>0</v>
      </c>
      <c r="R118" s="8">
        <f t="shared" si="64"/>
        <v>0</v>
      </c>
      <c r="S118" s="8">
        <f t="shared" si="64"/>
        <v>0</v>
      </c>
      <c r="T118" s="8">
        <f t="shared" si="64"/>
        <v>0</v>
      </c>
      <c r="U118" s="8">
        <f t="shared" si="64"/>
        <v>0</v>
      </c>
      <c r="V118" s="8">
        <f t="shared" si="64"/>
        <v>0</v>
      </c>
      <c r="W118" s="8">
        <f t="shared" si="64"/>
        <v>0</v>
      </c>
      <c r="X118" s="8">
        <f t="shared" si="64"/>
        <v>0</v>
      </c>
      <c r="Y118" s="8">
        <f t="shared" si="64"/>
        <v>0</v>
      </c>
      <c r="Z118" s="8">
        <f t="shared" si="64"/>
        <v>0</v>
      </c>
      <c r="AA118" s="8">
        <f t="shared" si="64"/>
        <v>0</v>
      </c>
      <c r="AB118" s="8">
        <f t="shared" si="64"/>
        <v>0</v>
      </c>
      <c r="AC118" s="8">
        <f t="shared" si="64"/>
        <v>0</v>
      </c>
      <c r="AD118" s="8">
        <f t="shared" si="64"/>
        <v>0</v>
      </c>
      <c r="AE118" s="110">
        <f t="shared" si="59"/>
        <v>0</v>
      </c>
    </row>
    <row r="119" spans="1:31">
      <c r="A119" s="109">
        <v>2038</v>
      </c>
      <c r="B119" s="8">
        <v>0</v>
      </c>
      <c r="C119" s="8"/>
      <c r="D119" s="8"/>
      <c r="E119" s="8"/>
      <c r="F119" s="8">
        <f t="shared" si="63"/>
        <v>0</v>
      </c>
      <c r="G119" s="8">
        <f t="shared" si="63"/>
        <v>0</v>
      </c>
      <c r="H119" s="8">
        <f t="shared" si="63"/>
        <v>0</v>
      </c>
      <c r="I119" s="8">
        <f t="shared" si="63"/>
        <v>0</v>
      </c>
      <c r="J119" s="8">
        <f t="shared" si="63"/>
        <v>0</v>
      </c>
      <c r="K119" s="8">
        <f t="shared" si="63"/>
        <v>0</v>
      </c>
      <c r="L119" s="8">
        <f t="shared" si="63"/>
        <v>0</v>
      </c>
      <c r="M119" s="8">
        <f t="shared" si="63"/>
        <v>0</v>
      </c>
      <c r="N119" s="8">
        <f t="shared" si="63"/>
        <v>0</v>
      </c>
      <c r="O119" s="8">
        <f t="shared" si="63"/>
        <v>0</v>
      </c>
      <c r="P119" s="8">
        <f t="shared" si="64"/>
        <v>0</v>
      </c>
      <c r="Q119" s="8">
        <f t="shared" si="64"/>
        <v>0</v>
      </c>
      <c r="R119" s="8">
        <f t="shared" si="64"/>
        <v>0</v>
      </c>
      <c r="S119" s="8">
        <f t="shared" si="64"/>
        <v>0</v>
      </c>
      <c r="T119" s="8">
        <f t="shared" si="64"/>
        <v>0</v>
      </c>
      <c r="U119" s="8">
        <f t="shared" si="64"/>
        <v>0</v>
      </c>
      <c r="V119" s="8">
        <f t="shared" si="64"/>
        <v>0</v>
      </c>
      <c r="W119" s="8">
        <f t="shared" si="64"/>
        <v>0</v>
      </c>
      <c r="X119" s="8">
        <f t="shared" si="64"/>
        <v>0</v>
      </c>
      <c r="Y119" s="8">
        <f t="shared" si="64"/>
        <v>0</v>
      </c>
      <c r="Z119" s="8">
        <f t="shared" si="64"/>
        <v>0</v>
      </c>
      <c r="AA119" s="8">
        <f t="shared" si="64"/>
        <v>0</v>
      </c>
      <c r="AB119" s="8">
        <f t="shared" si="64"/>
        <v>0</v>
      </c>
      <c r="AC119" s="8">
        <f t="shared" si="64"/>
        <v>0</v>
      </c>
      <c r="AD119" s="8">
        <f t="shared" si="64"/>
        <v>0</v>
      </c>
      <c r="AE119" s="110">
        <f t="shared" si="59"/>
        <v>0</v>
      </c>
    </row>
    <row r="120" spans="1:31">
      <c r="A120" s="109">
        <v>2039</v>
      </c>
      <c r="B120" s="8">
        <v>0</v>
      </c>
      <c r="C120" s="8"/>
      <c r="D120" s="8"/>
      <c r="E120" s="8"/>
      <c r="F120" s="8">
        <f t="shared" si="63"/>
        <v>0</v>
      </c>
      <c r="G120" s="8">
        <f t="shared" si="63"/>
        <v>0</v>
      </c>
      <c r="H120" s="8">
        <f t="shared" si="63"/>
        <v>0</v>
      </c>
      <c r="I120" s="8">
        <f t="shared" si="63"/>
        <v>0</v>
      </c>
      <c r="J120" s="8">
        <f t="shared" si="63"/>
        <v>0</v>
      </c>
      <c r="K120" s="8">
        <f t="shared" si="63"/>
        <v>0</v>
      </c>
      <c r="L120" s="8">
        <f t="shared" si="63"/>
        <v>0</v>
      </c>
      <c r="M120" s="8">
        <f t="shared" si="63"/>
        <v>0</v>
      </c>
      <c r="N120" s="8">
        <f t="shared" si="63"/>
        <v>0</v>
      </c>
      <c r="O120" s="8">
        <f t="shared" si="63"/>
        <v>0</v>
      </c>
      <c r="P120" s="8">
        <f t="shared" si="64"/>
        <v>0</v>
      </c>
      <c r="Q120" s="8">
        <f t="shared" si="64"/>
        <v>0</v>
      </c>
      <c r="R120" s="8">
        <f t="shared" si="64"/>
        <v>0</v>
      </c>
      <c r="S120" s="8">
        <f t="shared" si="64"/>
        <v>0</v>
      </c>
      <c r="T120" s="8">
        <f t="shared" si="64"/>
        <v>0</v>
      </c>
      <c r="U120" s="8">
        <f t="shared" si="64"/>
        <v>0</v>
      </c>
      <c r="V120" s="8">
        <f t="shared" si="64"/>
        <v>0</v>
      </c>
      <c r="W120" s="8">
        <f t="shared" si="64"/>
        <v>0</v>
      </c>
      <c r="X120" s="8">
        <f t="shared" si="64"/>
        <v>0</v>
      </c>
      <c r="Y120" s="8">
        <f t="shared" si="64"/>
        <v>0</v>
      </c>
      <c r="Z120" s="8">
        <f t="shared" si="64"/>
        <v>0</v>
      </c>
      <c r="AA120" s="8">
        <f t="shared" si="64"/>
        <v>0</v>
      </c>
      <c r="AB120" s="8">
        <f t="shared" si="64"/>
        <v>0</v>
      </c>
      <c r="AC120" s="8">
        <f t="shared" si="64"/>
        <v>0</v>
      </c>
      <c r="AD120" s="8">
        <f t="shared" si="64"/>
        <v>0</v>
      </c>
      <c r="AE120" s="110">
        <f t="shared" si="59"/>
        <v>0</v>
      </c>
    </row>
    <row r="121" spans="1:31">
      <c r="A121" s="109">
        <v>2040</v>
      </c>
      <c r="B121" s="8">
        <v>0</v>
      </c>
      <c r="C121" s="8"/>
      <c r="D121" s="8"/>
      <c r="E121" s="8"/>
      <c r="F121" s="8">
        <f t="shared" si="63"/>
        <v>0</v>
      </c>
      <c r="G121" s="8">
        <f t="shared" si="63"/>
        <v>0</v>
      </c>
      <c r="H121" s="8">
        <f t="shared" si="63"/>
        <v>0</v>
      </c>
      <c r="I121" s="8">
        <f t="shared" si="63"/>
        <v>0</v>
      </c>
      <c r="J121" s="8">
        <f t="shared" si="63"/>
        <v>0</v>
      </c>
      <c r="K121" s="8">
        <f t="shared" si="63"/>
        <v>0</v>
      </c>
      <c r="L121" s="8">
        <f t="shared" si="63"/>
        <v>0</v>
      </c>
      <c r="M121" s="8">
        <f t="shared" si="63"/>
        <v>0</v>
      </c>
      <c r="N121" s="8">
        <f t="shared" si="63"/>
        <v>0</v>
      </c>
      <c r="O121" s="8">
        <f t="shared" si="63"/>
        <v>0</v>
      </c>
      <c r="P121" s="8">
        <f t="shared" si="64"/>
        <v>0</v>
      </c>
      <c r="Q121" s="8">
        <f t="shared" si="64"/>
        <v>0</v>
      </c>
      <c r="R121" s="8">
        <f t="shared" si="64"/>
        <v>0</v>
      </c>
      <c r="S121" s="8">
        <f t="shared" si="64"/>
        <v>0</v>
      </c>
      <c r="T121" s="8">
        <f t="shared" si="64"/>
        <v>0</v>
      </c>
      <c r="U121" s="8">
        <f t="shared" si="64"/>
        <v>0</v>
      </c>
      <c r="V121" s="8">
        <f t="shared" si="64"/>
        <v>0</v>
      </c>
      <c r="W121" s="8">
        <f t="shared" si="64"/>
        <v>0</v>
      </c>
      <c r="X121" s="8">
        <f t="shared" si="64"/>
        <v>0</v>
      </c>
      <c r="Y121" s="8">
        <f t="shared" si="64"/>
        <v>0</v>
      </c>
      <c r="Z121" s="8">
        <f t="shared" si="64"/>
        <v>0</v>
      </c>
      <c r="AA121" s="8">
        <f t="shared" si="64"/>
        <v>0</v>
      </c>
      <c r="AB121" s="8">
        <f t="shared" si="64"/>
        <v>0</v>
      </c>
      <c r="AC121" s="8">
        <f t="shared" si="64"/>
        <v>0</v>
      </c>
      <c r="AD121" s="8">
        <f t="shared" si="64"/>
        <v>0</v>
      </c>
      <c r="AE121" s="110">
        <f t="shared" si="59"/>
        <v>0</v>
      </c>
    </row>
    <row r="122" spans="1:31">
      <c r="A122" s="109">
        <v>2041</v>
      </c>
      <c r="B122" s="8">
        <v>0</v>
      </c>
      <c r="C122" s="8"/>
      <c r="D122" s="8"/>
      <c r="E122" s="8"/>
      <c r="F122" s="8">
        <f t="shared" si="63"/>
        <v>0</v>
      </c>
      <c r="G122" s="8">
        <f t="shared" si="63"/>
        <v>0</v>
      </c>
      <c r="H122" s="8">
        <f t="shared" si="63"/>
        <v>0</v>
      </c>
      <c r="I122" s="8">
        <f t="shared" si="63"/>
        <v>0</v>
      </c>
      <c r="J122" s="8">
        <f t="shared" si="63"/>
        <v>0</v>
      </c>
      <c r="K122" s="8">
        <f t="shared" si="63"/>
        <v>0</v>
      </c>
      <c r="L122" s="8">
        <f t="shared" si="63"/>
        <v>0</v>
      </c>
      <c r="M122" s="8">
        <f t="shared" si="63"/>
        <v>0</v>
      </c>
      <c r="N122" s="8">
        <f t="shared" si="63"/>
        <v>0</v>
      </c>
      <c r="O122" s="8">
        <f t="shared" si="63"/>
        <v>0</v>
      </c>
      <c r="P122" s="8">
        <f t="shared" si="64"/>
        <v>0</v>
      </c>
      <c r="Q122" s="8">
        <f t="shared" si="64"/>
        <v>0</v>
      </c>
      <c r="R122" s="8">
        <f t="shared" si="64"/>
        <v>0</v>
      </c>
      <c r="S122" s="8">
        <f t="shared" si="64"/>
        <v>0</v>
      </c>
      <c r="T122" s="8">
        <f t="shared" si="64"/>
        <v>0</v>
      </c>
      <c r="U122" s="8">
        <f t="shared" si="64"/>
        <v>0</v>
      </c>
      <c r="V122" s="8">
        <f t="shared" si="64"/>
        <v>0</v>
      </c>
      <c r="W122" s="8">
        <f t="shared" si="64"/>
        <v>0</v>
      </c>
      <c r="X122" s="8">
        <f t="shared" si="64"/>
        <v>0</v>
      </c>
      <c r="Y122" s="8">
        <f t="shared" si="64"/>
        <v>0</v>
      </c>
      <c r="Z122" s="8">
        <f t="shared" si="64"/>
        <v>0</v>
      </c>
      <c r="AA122" s="8">
        <f t="shared" si="64"/>
        <v>0</v>
      </c>
      <c r="AB122" s="8">
        <f t="shared" si="64"/>
        <v>0</v>
      </c>
      <c r="AC122" s="8">
        <f t="shared" si="64"/>
        <v>0</v>
      </c>
      <c r="AD122" s="8">
        <f t="shared" si="64"/>
        <v>0</v>
      </c>
      <c r="AE122" s="110">
        <f t="shared" si="59"/>
        <v>0</v>
      </c>
    </row>
    <row r="123" spans="1:31">
      <c r="A123" s="109">
        <v>2042</v>
      </c>
      <c r="B123" s="8">
        <v>0</v>
      </c>
      <c r="C123" s="8"/>
      <c r="D123" s="8"/>
      <c r="E123" s="8"/>
      <c r="F123" s="8">
        <f t="shared" si="63"/>
        <v>0</v>
      </c>
      <c r="G123" s="8">
        <f t="shared" si="63"/>
        <v>0</v>
      </c>
      <c r="H123" s="8">
        <f t="shared" si="63"/>
        <v>0</v>
      </c>
      <c r="I123" s="8">
        <f t="shared" si="63"/>
        <v>0</v>
      </c>
      <c r="J123" s="8">
        <f t="shared" si="63"/>
        <v>0</v>
      </c>
      <c r="K123" s="8">
        <f t="shared" si="63"/>
        <v>0</v>
      </c>
      <c r="L123" s="8">
        <f t="shared" si="63"/>
        <v>0</v>
      </c>
      <c r="M123" s="8">
        <f t="shared" si="63"/>
        <v>0</v>
      </c>
      <c r="N123" s="8">
        <f t="shared" si="63"/>
        <v>0</v>
      </c>
      <c r="O123" s="8">
        <f t="shared" si="63"/>
        <v>0</v>
      </c>
      <c r="P123" s="8">
        <f t="shared" si="64"/>
        <v>0</v>
      </c>
      <c r="Q123" s="8">
        <f t="shared" si="64"/>
        <v>0</v>
      </c>
      <c r="R123" s="8">
        <f t="shared" si="64"/>
        <v>0</v>
      </c>
      <c r="S123" s="8">
        <f t="shared" si="64"/>
        <v>0</v>
      </c>
      <c r="T123" s="8">
        <f t="shared" si="64"/>
        <v>0</v>
      </c>
      <c r="U123" s="8">
        <f t="shared" si="64"/>
        <v>0</v>
      </c>
      <c r="V123" s="8">
        <f t="shared" si="64"/>
        <v>0</v>
      </c>
      <c r="W123" s="8">
        <f t="shared" si="64"/>
        <v>0</v>
      </c>
      <c r="X123" s="8">
        <f t="shared" si="64"/>
        <v>0</v>
      </c>
      <c r="Y123" s="8">
        <f t="shared" si="64"/>
        <v>0</v>
      </c>
      <c r="Z123" s="8">
        <f t="shared" si="64"/>
        <v>0</v>
      </c>
      <c r="AA123" s="8">
        <f t="shared" si="64"/>
        <v>0</v>
      </c>
      <c r="AB123" s="8">
        <f t="shared" si="64"/>
        <v>0</v>
      </c>
      <c r="AC123" s="8">
        <f t="shared" si="64"/>
        <v>0</v>
      </c>
      <c r="AD123" s="8">
        <f t="shared" si="64"/>
        <v>0</v>
      </c>
      <c r="AE123" s="110">
        <f t="shared" si="59"/>
        <v>0</v>
      </c>
    </row>
    <row r="124" spans="1:31">
      <c r="A124" s="109">
        <v>2043</v>
      </c>
      <c r="B124" s="8">
        <v>0</v>
      </c>
      <c r="C124" s="8"/>
      <c r="D124" s="8"/>
      <c r="E124" s="8"/>
      <c r="F124" s="8">
        <f t="shared" ref="F124:O129" si="65">IF(F$37&gt;$A124,IF(F$37-$A124&lt;=$G$5,$B124/$G$5,0),0)</f>
        <v>0</v>
      </c>
      <c r="G124" s="8">
        <f t="shared" si="65"/>
        <v>0</v>
      </c>
      <c r="H124" s="8">
        <f t="shared" si="65"/>
        <v>0</v>
      </c>
      <c r="I124" s="8">
        <f t="shared" si="65"/>
        <v>0</v>
      </c>
      <c r="J124" s="8">
        <f t="shared" si="65"/>
        <v>0</v>
      </c>
      <c r="K124" s="8">
        <f t="shared" si="65"/>
        <v>0</v>
      </c>
      <c r="L124" s="8">
        <f t="shared" si="65"/>
        <v>0</v>
      </c>
      <c r="M124" s="8">
        <f t="shared" si="65"/>
        <v>0</v>
      </c>
      <c r="N124" s="8">
        <f t="shared" si="65"/>
        <v>0</v>
      </c>
      <c r="O124" s="8">
        <f t="shared" si="65"/>
        <v>0</v>
      </c>
      <c r="P124" s="8">
        <f t="shared" ref="P124:AD129" si="66">IF(P$37&gt;$A124,IF(P$37-$A124&lt;=$G$5,$B124/$G$5,0),0)</f>
        <v>0</v>
      </c>
      <c r="Q124" s="8">
        <f t="shared" si="66"/>
        <v>0</v>
      </c>
      <c r="R124" s="8">
        <f t="shared" si="66"/>
        <v>0</v>
      </c>
      <c r="S124" s="8">
        <f t="shared" si="66"/>
        <v>0</v>
      </c>
      <c r="T124" s="8">
        <f t="shared" si="66"/>
        <v>0</v>
      </c>
      <c r="U124" s="8">
        <f t="shared" si="66"/>
        <v>0</v>
      </c>
      <c r="V124" s="8">
        <f t="shared" si="66"/>
        <v>0</v>
      </c>
      <c r="W124" s="8">
        <f t="shared" si="66"/>
        <v>0</v>
      </c>
      <c r="X124" s="8">
        <f t="shared" si="66"/>
        <v>0</v>
      </c>
      <c r="Y124" s="8">
        <f t="shared" si="66"/>
        <v>0</v>
      </c>
      <c r="Z124" s="8">
        <f t="shared" si="66"/>
        <v>0</v>
      </c>
      <c r="AA124" s="8">
        <f t="shared" si="66"/>
        <v>0</v>
      </c>
      <c r="AB124" s="8">
        <f t="shared" si="66"/>
        <v>0</v>
      </c>
      <c r="AC124" s="8">
        <f t="shared" si="66"/>
        <v>0</v>
      </c>
      <c r="AD124" s="8">
        <f t="shared" si="66"/>
        <v>0</v>
      </c>
      <c r="AE124" s="110">
        <f t="shared" si="59"/>
        <v>0</v>
      </c>
    </row>
    <row r="125" spans="1:31">
      <c r="A125" s="109">
        <v>2044</v>
      </c>
      <c r="B125" s="8">
        <v>0</v>
      </c>
      <c r="C125" s="8"/>
      <c r="D125" s="8"/>
      <c r="E125" s="8"/>
      <c r="F125" s="8">
        <f t="shared" si="65"/>
        <v>0</v>
      </c>
      <c r="G125" s="8">
        <f t="shared" si="65"/>
        <v>0</v>
      </c>
      <c r="H125" s="8">
        <f t="shared" si="65"/>
        <v>0</v>
      </c>
      <c r="I125" s="8">
        <f t="shared" si="65"/>
        <v>0</v>
      </c>
      <c r="J125" s="8">
        <f t="shared" si="65"/>
        <v>0</v>
      </c>
      <c r="K125" s="8">
        <f t="shared" si="65"/>
        <v>0</v>
      </c>
      <c r="L125" s="8">
        <f t="shared" si="65"/>
        <v>0</v>
      </c>
      <c r="M125" s="8">
        <f t="shared" si="65"/>
        <v>0</v>
      </c>
      <c r="N125" s="8">
        <f t="shared" si="65"/>
        <v>0</v>
      </c>
      <c r="O125" s="8">
        <f t="shared" si="65"/>
        <v>0</v>
      </c>
      <c r="P125" s="8">
        <f t="shared" si="66"/>
        <v>0</v>
      </c>
      <c r="Q125" s="8">
        <f t="shared" si="66"/>
        <v>0</v>
      </c>
      <c r="R125" s="8">
        <f t="shared" si="66"/>
        <v>0</v>
      </c>
      <c r="S125" s="8">
        <f t="shared" si="66"/>
        <v>0</v>
      </c>
      <c r="T125" s="8">
        <f t="shared" si="66"/>
        <v>0</v>
      </c>
      <c r="U125" s="8">
        <f t="shared" si="66"/>
        <v>0</v>
      </c>
      <c r="V125" s="8">
        <f t="shared" si="66"/>
        <v>0</v>
      </c>
      <c r="W125" s="8">
        <f t="shared" si="66"/>
        <v>0</v>
      </c>
      <c r="X125" s="8">
        <f t="shared" si="66"/>
        <v>0</v>
      </c>
      <c r="Y125" s="8">
        <f t="shared" si="66"/>
        <v>0</v>
      </c>
      <c r="Z125" s="8">
        <f t="shared" si="66"/>
        <v>0</v>
      </c>
      <c r="AA125" s="8">
        <f t="shared" si="66"/>
        <v>0</v>
      </c>
      <c r="AB125" s="8">
        <f t="shared" si="66"/>
        <v>0</v>
      </c>
      <c r="AC125" s="8">
        <f t="shared" si="66"/>
        <v>0</v>
      </c>
      <c r="AD125" s="8">
        <f t="shared" si="66"/>
        <v>0</v>
      </c>
      <c r="AE125" s="110">
        <f t="shared" si="59"/>
        <v>0</v>
      </c>
    </row>
    <row r="126" spans="1:31">
      <c r="A126" s="109">
        <v>2045</v>
      </c>
      <c r="B126" s="8">
        <v>0</v>
      </c>
      <c r="C126" s="8"/>
      <c r="D126" s="8"/>
      <c r="E126" s="8"/>
      <c r="F126" s="8">
        <f t="shared" si="65"/>
        <v>0</v>
      </c>
      <c r="G126" s="8">
        <f t="shared" si="65"/>
        <v>0</v>
      </c>
      <c r="H126" s="8">
        <f t="shared" si="65"/>
        <v>0</v>
      </c>
      <c r="I126" s="8">
        <f t="shared" si="65"/>
        <v>0</v>
      </c>
      <c r="J126" s="8">
        <f t="shared" si="65"/>
        <v>0</v>
      </c>
      <c r="K126" s="8">
        <f t="shared" si="65"/>
        <v>0</v>
      </c>
      <c r="L126" s="8">
        <f t="shared" si="65"/>
        <v>0</v>
      </c>
      <c r="M126" s="8">
        <f t="shared" si="65"/>
        <v>0</v>
      </c>
      <c r="N126" s="8">
        <f t="shared" si="65"/>
        <v>0</v>
      </c>
      <c r="O126" s="8">
        <f t="shared" si="65"/>
        <v>0</v>
      </c>
      <c r="P126" s="8">
        <f t="shared" si="66"/>
        <v>0</v>
      </c>
      <c r="Q126" s="8">
        <f t="shared" si="66"/>
        <v>0</v>
      </c>
      <c r="R126" s="8">
        <f t="shared" si="66"/>
        <v>0</v>
      </c>
      <c r="S126" s="8">
        <f t="shared" si="66"/>
        <v>0</v>
      </c>
      <c r="T126" s="8">
        <f t="shared" si="66"/>
        <v>0</v>
      </c>
      <c r="U126" s="8">
        <f t="shared" si="66"/>
        <v>0</v>
      </c>
      <c r="V126" s="8">
        <f t="shared" si="66"/>
        <v>0</v>
      </c>
      <c r="W126" s="8">
        <f t="shared" si="66"/>
        <v>0</v>
      </c>
      <c r="X126" s="8">
        <f t="shared" si="66"/>
        <v>0</v>
      </c>
      <c r="Y126" s="8">
        <f t="shared" si="66"/>
        <v>0</v>
      </c>
      <c r="Z126" s="8">
        <f t="shared" si="66"/>
        <v>0</v>
      </c>
      <c r="AA126" s="8">
        <f t="shared" si="66"/>
        <v>0</v>
      </c>
      <c r="AB126" s="8">
        <f t="shared" si="66"/>
        <v>0</v>
      </c>
      <c r="AC126" s="8">
        <f t="shared" si="66"/>
        <v>0</v>
      </c>
      <c r="AD126" s="8">
        <f t="shared" si="66"/>
        <v>0</v>
      </c>
      <c r="AE126" s="110">
        <f t="shared" si="59"/>
        <v>0</v>
      </c>
    </row>
    <row r="127" spans="1:31">
      <c r="A127" s="109">
        <v>2046</v>
      </c>
      <c r="B127" s="8">
        <v>0</v>
      </c>
      <c r="C127" s="8"/>
      <c r="D127" s="8"/>
      <c r="E127" s="8"/>
      <c r="F127" s="8">
        <f t="shared" si="65"/>
        <v>0</v>
      </c>
      <c r="G127" s="8">
        <f t="shared" si="65"/>
        <v>0</v>
      </c>
      <c r="H127" s="8">
        <f t="shared" si="65"/>
        <v>0</v>
      </c>
      <c r="I127" s="8">
        <f t="shared" si="65"/>
        <v>0</v>
      </c>
      <c r="J127" s="8">
        <f t="shared" si="65"/>
        <v>0</v>
      </c>
      <c r="K127" s="8">
        <f t="shared" si="65"/>
        <v>0</v>
      </c>
      <c r="L127" s="8">
        <f t="shared" si="65"/>
        <v>0</v>
      </c>
      <c r="M127" s="8">
        <f t="shared" si="65"/>
        <v>0</v>
      </c>
      <c r="N127" s="8">
        <f t="shared" si="65"/>
        <v>0</v>
      </c>
      <c r="O127" s="8">
        <f t="shared" si="65"/>
        <v>0</v>
      </c>
      <c r="P127" s="8">
        <f t="shared" si="66"/>
        <v>0</v>
      </c>
      <c r="Q127" s="8">
        <f t="shared" si="66"/>
        <v>0</v>
      </c>
      <c r="R127" s="8">
        <f t="shared" si="66"/>
        <v>0</v>
      </c>
      <c r="S127" s="8">
        <f t="shared" si="66"/>
        <v>0</v>
      </c>
      <c r="T127" s="8">
        <f t="shared" si="66"/>
        <v>0</v>
      </c>
      <c r="U127" s="8">
        <f t="shared" si="66"/>
        <v>0</v>
      </c>
      <c r="V127" s="8">
        <f t="shared" si="66"/>
        <v>0</v>
      </c>
      <c r="W127" s="8">
        <f t="shared" si="66"/>
        <v>0</v>
      </c>
      <c r="X127" s="8">
        <f t="shared" si="66"/>
        <v>0</v>
      </c>
      <c r="Y127" s="8">
        <f t="shared" si="66"/>
        <v>0</v>
      </c>
      <c r="Z127" s="8">
        <f t="shared" si="66"/>
        <v>0</v>
      </c>
      <c r="AA127" s="8">
        <f t="shared" si="66"/>
        <v>0</v>
      </c>
      <c r="AB127" s="8">
        <f t="shared" si="66"/>
        <v>0</v>
      </c>
      <c r="AC127" s="8">
        <f t="shared" si="66"/>
        <v>0</v>
      </c>
      <c r="AD127" s="8">
        <f t="shared" si="66"/>
        <v>0</v>
      </c>
      <c r="AE127" s="110">
        <f t="shared" si="59"/>
        <v>0</v>
      </c>
    </row>
    <row r="128" spans="1:31">
      <c r="A128" s="109">
        <v>2047</v>
      </c>
      <c r="B128" s="8">
        <v>0</v>
      </c>
      <c r="C128" s="8"/>
      <c r="D128" s="8"/>
      <c r="E128" s="8"/>
      <c r="F128" s="8">
        <f t="shared" si="65"/>
        <v>0</v>
      </c>
      <c r="G128" s="8">
        <f t="shared" si="65"/>
        <v>0</v>
      </c>
      <c r="H128" s="8">
        <f t="shared" si="65"/>
        <v>0</v>
      </c>
      <c r="I128" s="8">
        <f t="shared" si="65"/>
        <v>0</v>
      </c>
      <c r="J128" s="8">
        <f t="shared" si="65"/>
        <v>0</v>
      </c>
      <c r="K128" s="8">
        <f t="shared" si="65"/>
        <v>0</v>
      </c>
      <c r="L128" s="8">
        <f t="shared" si="65"/>
        <v>0</v>
      </c>
      <c r="M128" s="8">
        <f t="shared" si="65"/>
        <v>0</v>
      </c>
      <c r="N128" s="8">
        <f t="shared" si="65"/>
        <v>0</v>
      </c>
      <c r="O128" s="8">
        <f t="shared" si="65"/>
        <v>0</v>
      </c>
      <c r="P128" s="8">
        <f t="shared" si="66"/>
        <v>0</v>
      </c>
      <c r="Q128" s="8">
        <f t="shared" si="66"/>
        <v>0</v>
      </c>
      <c r="R128" s="8">
        <f t="shared" si="66"/>
        <v>0</v>
      </c>
      <c r="S128" s="8">
        <f t="shared" si="66"/>
        <v>0</v>
      </c>
      <c r="T128" s="8">
        <f t="shared" si="66"/>
        <v>0</v>
      </c>
      <c r="U128" s="8">
        <f t="shared" si="66"/>
        <v>0</v>
      </c>
      <c r="V128" s="8">
        <f t="shared" si="66"/>
        <v>0</v>
      </c>
      <c r="W128" s="8">
        <f t="shared" si="66"/>
        <v>0</v>
      </c>
      <c r="X128" s="8">
        <f t="shared" si="66"/>
        <v>0</v>
      </c>
      <c r="Y128" s="8">
        <f t="shared" si="66"/>
        <v>0</v>
      </c>
      <c r="Z128" s="8">
        <f t="shared" si="66"/>
        <v>0</v>
      </c>
      <c r="AA128" s="8">
        <f t="shared" si="66"/>
        <v>0</v>
      </c>
      <c r="AB128" s="8">
        <f t="shared" si="66"/>
        <v>0</v>
      </c>
      <c r="AC128" s="8">
        <f t="shared" si="66"/>
        <v>0</v>
      </c>
      <c r="AD128" s="8">
        <f t="shared" si="66"/>
        <v>0</v>
      </c>
      <c r="AE128" s="110">
        <f t="shared" si="59"/>
        <v>0</v>
      </c>
    </row>
    <row r="129" spans="1:31">
      <c r="A129" s="109">
        <v>2048</v>
      </c>
      <c r="B129" s="8">
        <v>0</v>
      </c>
      <c r="C129" s="8"/>
      <c r="D129" s="8"/>
      <c r="E129" s="8"/>
      <c r="F129" s="8">
        <f t="shared" si="65"/>
        <v>0</v>
      </c>
      <c r="G129" s="8">
        <f t="shared" si="65"/>
        <v>0</v>
      </c>
      <c r="H129" s="8">
        <f t="shared" si="65"/>
        <v>0</v>
      </c>
      <c r="I129" s="8">
        <f t="shared" si="65"/>
        <v>0</v>
      </c>
      <c r="J129" s="8">
        <f t="shared" si="65"/>
        <v>0</v>
      </c>
      <c r="K129" s="8">
        <f t="shared" si="65"/>
        <v>0</v>
      </c>
      <c r="L129" s="8">
        <f t="shared" si="65"/>
        <v>0</v>
      </c>
      <c r="M129" s="8">
        <f t="shared" si="65"/>
        <v>0</v>
      </c>
      <c r="N129" s="8">
        <f t="shared" si="65"/>
        <v>0</v>
      </c>
      <c r="O129" s="8">
        <f t="shared" si="65"/>
        <v>0</v>
      </c>
      <c r="P129" s="8">
        <f t="shared" si="66"/>
        <v>0</v>
      </c>
      <c r="Q129" s="8">
        <f t="shared" si="66"/>
        <v>0</v>
      </c>
      <c r="R129" s="8">
        <f t="shared" si="66"/>
        <v>0</v>
      </c>
      <c r="S129" s="8">
        <f t="shared" si="66"/>
        <v>0</v>
      </c>
      <c r="T129" s="8">
        <f t="shared" si="66"/>
        <v>0</v>
      </c>
      <c r="U129" s="8">
        <f t="shared" si="66"/>
        <v>0</v>
      </c>
      <c r="V129" s="8">
        <f t="shared" si="66"/>
        <v>0</v>
      </c>
      <c r="W129" s="8">
        <f t="shared" si="66"/>
        <v>0</v>
      </c>
      <c r="X129" s="8">
        <f t="shared" si="66"/>
        <v>0</v>
      </c>
      <c r="Y129" s="8">
        <f t="shared" si="66"/>
        <v>0</v>
      </c>
      <c r="Z129" s="8">
        <f t="shared" si="66"/>
        <v>0</v>
      </c>
      <c r="AA129" s="8">
        <f t="shared" si="66"/>
        <v>0</v>
      </c>
      <c r="AB129" s="8">
        <f t="shared" si="66"/>
        <v>0</v>
      </c>
      <c r="AC129" s="8">
        <f t="shared" si="66"/>
        <v>0</v>
      </c>
      <c r="AD129" s="8">
        <f t="shared" si="66"/>
        <v>0</v>
      </c>
      <c r="AE129" s="110">
        <f t="shared" si="59"/>
        <v>0</v>
      </c>
    </row>
    <row r="130" spans="1:31" ht="16" thickBot="1">
      <c r="A130" s="111" t="s">
        <v>39</v>
      </c>
      <c r="B130" s="112">
        <f>SUM(B102:B129)</f>
        <v>225</v>
      </c>
      <c r="C130" s="112"/>
      <c r="D130" s="112"/>
      <c r="E130" s="112"/>
      <c r="F130" s="113">
        <f t="shared" ref="F130:AE130" si="67">SUM(F102:F129)</f>
        <v>75</v>
      </c>
      <c r="G130" s="113">
        <f t="shared" si="67"/>
        <v>75</v>
      </c>
      <c r="H130" s="113">
        <f t="shared" si="67"/>
        <v>75</v>
      </c>
      <c r="I130" s="113">
        <f t="shared" si="67"/>
        <v>0</v>
      </c>
      <c r="J130" s="113">
        <f t="shared" si="67"/>
        <v>0</v>
      </c>
      <c r="K130" s="113">
        <f t="shared" si="67"/>
        <v>0</v>
      </c>
      <c r="L130" s="113">
        <f t="shared" si="67"/>
        <v>0</v>
      </c>
      <c r="M130" s="113">
        <f t="shared" si="67"/>
        <v>0</v>
      </c>
      <c r="N130" s="113">
        <f t="shared" si="67"/>
        <v>0</v>
      </c>
      <c r="O130" s="113">
        <f t="shared" si="67"/>
        <v>0</v>
      </c>
      <c r="P130" s="113">
        <f t="shared" si="67"/>
        <v>0</v>
      </c>
      <c r="Q130" s="113">
        <f t="shared" si="67"/>
        <v>0</v>
      </c>
      <c r="R130" s="113">
        <f t="shared" si="67"/>
        <v>0</v>
      </c>
      <c r="S130" s="113">
        <f t="shared" si="67"/>
        <v>0</v>
      </c>
      <c r="T130" s="113">
        <f t="shared" si="67"/>
        <v>0</v>
      </c>
      <c r="U130" s="113">
        <f t="shared" si="67"/>
        <v>0</v>
      </c>
      <c r="V130" s="113">
        <f t="shared" si="67"/>
        <v>0</v>
      </c>
      <c r="W130" s="113">
        <f t="shared" si="67"/>
        <v>0</v>
      </c>
      <c r="X130" s="113">
        <f t="shared" si="67"/>
        <v>0</v>
      </c>
      <c r="Y130" s="113">
        <f t="shared" si="67"/>
        <v>0</v>
      </c>
      <c r="Z130" s="113">
        <f t="shared" si="67"/>
        <v>0</v>
      </c>
      <c r="AA130" s="113">
        <f t="shared" si="67"/>
        <v>0</v>
      </c>
      <c r="AB130" s="113">
        <f t="shared" si="67"/>
        <v>0</v>
      </c>
      <c r="AC130" s="113">
        <f t="shared" si="67"/>
        <v>0</v>
      </c>
      <c r="AD130" s="113">
        <f t="shared" si="67"/>
        <v>0</v>
      </c>
      <c r="AE130" s="114">
        <f t="shared" si="67"/>
        <v>0</v>
      </c>
    </row>
    <row r="131" spans="1:31" ht="16" thickBot="1"/>
    <row r="132" spans="1:31" ht="16">
      <c r="A132" s="135" t="s">
        <v>37</v>
      </c>
      <c r="B132" s="136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8"/>
    </row>
    <row r="133" spans="1:31" ht="16">
      <c r="A133" s="107" t="s">
        <v>34</v>
      </c>
      <c r="B133" s="6"/>
      <c r="C133" s="139">
        <v>2021</v>
      </c>
      <c r="D133" s="139">
        <f>+C133+1</f>
        <v>2022</v>
      </c>
      <c r="E133" s="139">
        <f>+D133+1</f>
        <v>2023</v>
      </c>
      <c r="F133" s="139">
        <f t="shared" ref="F133:AD133" si="68">+E133+1</f>
        <v>2024</v>
      </c>
      <c r="G133" s="139">
        <f t="shared" si="68"/>
        <v>2025</v>
      </c>
      <c r="H133" s="139">
        <f t="shared" si="68"/>
        <v>2026</v>
      </c>
      <c r="I133" s="139">
        <f t="shared" si="68"/>
        <v>2027</v>
      </c>
      <c r="J133" s="139">
        <f t="shared" si="68"/>
        <v>2028</v>
      </c>
      <c r="K133" s="139">
        <f t="shared" si="68"/>
        <v>2029</v>
      </c>
      <c r="L133" s="139">
        <f t="shared" si="68"/>
        <v>2030</v>
      </c>
      <c r="M133" s="139">
        <f t="shared" si="68"/>
        <v>2031</v>
      </c>
      <c r="N133" s="139">
        <f t="shared" si="68"/>
        <v>2032</v>
      </c>
      <c r="O133" s="139">
        <f t="shared" si="68"/>
        <v>2033</v>
      </c>
      <c r="P133" s="139">
        <f t="shared" si="68"/>
        <v>2034</v>
      </c>
      <c r="Q133" s="139">
        <f t="shared" si="68"/>
        <v>2035</v>
      </c>
      <c r="R133" s="139">
        <f t="shared" si="68"/>
        <v>2036</v>
      </c>
      <c r="S133" s="139">
        <f t="shared" si="68"/>
        <v>2037</v>
      </c>
      <c r="T133" s="139">
        <f t="shared" si="68"/>
        <v>2038</v>
      </c>
      <c r="U133" s="139">
        <f t="shared" si="68"/>
        <v>2039</v>
      </c>
      <c r="V133" s="139">
        <f t="shared" si="68"/>
        <v>2040</v>
      </c>
      <c r="W133" s="139">
        <f t="shared" si="68"/>
        <v>2041</v>
      </c>
      <c r="X133" s="139">
        <f t="shared" si="68"/>
        <v>2042</v>
      </c>
      <c r="Y133" s="139">
        <f t="shared" si="68"/>
        <v>2043</v>
      </c>
      <c r="Z133" s="139">
        <f t="shared" si="68"/>
        <v>2044</v>
      </c>
      <c r="AA133" s="139">
        <f t="shared" si="68"/>
        <v>2045</v>
      </c>
      <c r="AB133" s="139">
        <f t="shared" si="68"/>
        <v>2046</v>
      </c>
      <c r="AC133" s="139">
        <f t="shared" si="68"/>
        <v>2047</v>
      </c>
      <c r="AD133" s="139">
        <f t="shared" si="68"/>
        <v>2048</v>
      </c>
      <c r="AE133" s="140" t="s">
        <v>90</v>
      </c>
    </row>
    <row r="134" spans="1:31">
      <c r="A134" s="109">
        <v>2021</v>
      </c>
      <c r="B134" s="8">
        <f t="array" ref="B134:B161">TRANSPOSE(C15:AD15)</f>
        <v>100</v>
      </c>
      <c r="C134" s="8"/>
      <c r="D134" s="8"/>
      <c r="E134" s="8"/>
      <c r="F134" s="8">
        <f t="shared" ref="F134:AD134" si="69">IF(F$37&gt;$A134,IF(F$37-$A136&lt;=$G$6,$B134/$G$6,0),0)</f>
        <v>33.333333333333336</v>
      </c>
      <c r="G134" s="8">
        <f t="shared" si="69"/>
        <v>33.333333333333336</v>
      </c>
      <c r="H134" s="8">
        <f t="shared" si="69"/>
        <v>33.333333333333336</v>
      </c>
      <c r="I134" s="8">
        <f t="shared" si="69"/>
        <v>0</v>
      </c>
      <c r="J134" s="8">
        <f t="shared" si="69"/>
        <v>0</v>
      </c>
      <c r="K134" s="8">
        <f t="shared" si="69"/>
        <v>0</v>
      </c>
      <c r="L134" s="8">
        <f t="shared" si="69"/>
        <v>0</v>
      </c>
      <c r="M134" s="8">
        <f t="shared" si="69"/>
        <v>0</v>
      </c>
      <c r="N134" s="8">
        <f t="shared" si="69"/>
        <v>0</v>
      </c>
      <c r="O134" s="8">
        <f t="shared" si="69"/>
        <v>0</v>
      </c>
      <c r="P134" s="8">
        <f t="shared" si="69"/>
        <v>0</v>
      </c>
      <c r="Q134" s="8">
        <f t="shared" si="69"/>
        <v>0</v>
      </c>
      <c r="R134" s="8">
        <f t="shared" si="69"/>
        <v>0</v>
      </c>
      <c r="S134" s="8">
        <f t="shared" si="69"/>
        <v>0</v>
      </c>
      <c r="T134" s="8">
        <f t="shared" si="69"/>
        <v>0</v>
      </c>
      <c r="U134" s="8">
        <f t="shared" si="69"/>
        <v>0</v>
      </c>
      <c r="V134" s="8">
        <f t="shared" si="69"/>
        <v>0</v>
      </c>
      <c r="W134" s="8">
        <f t="shared" si="69"/>
        <v>0</v>
      </c>
      <c r="X134" s="8">
        <f t="shared" si="69"/>
        <v>0</v>
      </c>
      <c r="Y134" s="8">
        <f t="shared" si="69"/>
        <v>0</v>
      </c>
      <c r="Z134" s="8">
        <f t="shared" si="69"/>
        <v>0</v>
      </c>
      <c r="AA134" s="8">
        <f t="shared" si="69"/>
        <v>0</v>
      </c>
      <c r="AB134" s="8">
        <f t="shared" si="69"/>
        <v>0</v>
      </c>
      <c r="AC134" s="8">
        <f t="shared" si="69"/>
        <v>0</v>
      </c>
      <c r="AD134" s="8">
        <f t="shared" si="69"/>
        <v>0</v>
      </c>
      <c r="AE134" s="110">
        <f t="shared" ref="AE134:AE161" si="70">+B134-SUM(F134:AD134)</f>
        <v>0</v>
      </c>
    </row>
    <row r="135" spans="1:31">
      <c r="A135" s="109">
        <v>2022</v>
      </c>
      <c r="B135" s="8">
        <v>100</v>
      </c>
      <c r="C135" s="8"/>
      <c r="D135" s="8"/>
      <c r="E135" s="8"/>
      <c r="F135" s="8">
        <f t="shared" ref="F135:AD135" si="71">IF(F$37&gt;$A135,IF(F$37-$A136&lt;=$G$6,$B135/$G$6,0),0)</f>
        <v>33.333333333333336</v>
      </c>
      <c r="G135" s="8">
        <f t="shared" si="71"/>
        <v>33.333333333333336</v>
      </c>
      <c r="H135" s="8">
        <f t="shared" si="71"/>
        <v>33.333333333333336</v>
      </c>
      <c r="I135" s="8">
        <f t="shared" si="71"/>
        <v>0</v>
      </c>
      <c r="J135" s="8">
        <f t="shared" si="71"/>
        <v>0</v>
      </c>
      <c r="K135" s="8">
        <f t="shared" si="71"/>
        <v>0</v>
      </c>
      <c r="L135" s="8">
        <f t="shared" si="71"/>
        <v>0</v>
      </c>
      <c r="M135" s="8">
        <f t="shared" si="71"/>
        <v>0</v>
      </c>
      <c r="N135" s="8">
        <f t="shared" si="71"/>
        <v>0</v>
      </c>
      <c r="O135" s="8">
        <f t="shared" si="71"/>
        <v>0</v>
      </c>
      <c r="P135" s="8">
        <f t="shared" si="71"/>
        <v>0</v>
      </c>
      <c r="Q135" s="8">
        <f t="shared" si="71"/>
        <v>0</v>
      </c>
      <c r="R135" s="8">
        <f t="shared" si="71"/>
        <v>0</v>
      </c>
      <c r="S135" s="8">
        <f t="shared" si="71"/>
        <v>0</v>
      </c>
      <c r="T135" s="8">
        <f t="shared" si="71"/>
        <v>0</v>
      </c>
      <c r="U135" s="8">
        <f t="shared" si="71"/>
        <v>0</v>
      </c>
      <c r="V135" s="8">
        <f t="shared" si="71"/>
        <v>0</v>
      </c>
      <c r="W135" s="8">
        <f t="shared" si="71"/>
        <v>0</v>
      </c>
      <c r="X135" s="8">
        <f t="shared" si="71"/>
        <v>0</v>
      </c>
      <c r="Y135" s="8">
        <f t="shared" si="71"/>
        <v>0</v>
      </c>
      <c r="Z135" s="8">
        <f t="shared" si="71"/>
        <v>0</v>
      </c>
      <c r="AA135" s="8">
        <f t="shared" si="71"/>
        <v>0</v>
      </c>
      <c r="AB135" s="8">
        <f t="shared" si="71"/>
        <v>0</v>
      </c>
      <c r="AC135" s="8">
        <f t="shared" si="71"/>
        <v>0</v>
      </c>
      <c r="AD135" s="8">
        <f t="shared" si="71"/>
        <v>0</v>
      </c>
      <c r="AE135" s="110">
        <f t="shared" si="70"/>
        <v>0</v>
      </c>
    </row>
    <row r="136" spans="1:31">
      <c r="A136" s="109">
        <v>2023</v>
      </c>
      <c r="B136" s="8">
        <v>100</v>
      </c>
      <c r="C136" s="8"/>
      <c r="D136" s="8"/>
      <c r="E136" s="8"/>
      <c r="F136" s="8">
        <f t="shared" ref="F136:O145" si="72">IF(F$37&gt;$A136,IF(F$37-$A136&lt;=$G$6,$B136/$G$6,0),0)</f>
        <v>33.333333333333336</v>
      </c>
      <c r="G136" s="8">
        <f t="shared" si="72"/>
        <v>33.333333333333336</v>
      </c>
      <c r="H136" s="8">
        <f t="shared" si="72"/>
        <v>33.333333333333336</v>
      </c>
      <c r="I136" s="8">
        <f t="shared" si="72"/>
        <v>0</v>
      </c>
      <c r="J136" s="8">
        <f t="shared" si="72"/>
        <v>0</v>
      </c>
      <c r="K136" s="8">
        <f t="shared" si="72"/>
        <v>0</v>
      </c>
      <c r="L136" s="8">
        <f t="shared" si="72"/>
        <v>0</v>
      </c>
      <c r="M136" s="8">
        <f t="shared" si="72"/>
        <v>0</v>
      </c>
      <c r="N136" s="8">
        <f t="shared" si="72"/>
        <v>0</v>
      </c>
      <c r="O136" s="8">
        <f t="shared" si="72"/>
        <v>0</v>
      </c>
      <c r="P136" s="8">
        <f t="shared" ref="P136:AD145" si="73">IF(P$37&gt;$A136,IF(P$37-$A136&lt;=$G$6,$B136/$G$6,0),0)</f>
        <v>0</v>
      </c>
      <c r="Q136" s="8">
        <f t="shared" si="73"/>
        <v>0</v>
      </c>
      <c r="R136" s="8">
        <f t="shared" si="73"/>
        <v>0</v>
      </c>
      <c r="S136" s="8">
        <f t="shared" si="73"/>
        <v>0</v>
      </c>
      <c r="T136" s="8">
        <f t="shared" si="73"/>
        <v>0</v>
      </c>
      <c r="U136" s="8">
        <f t="shared" si="73"/>
        <v>0</v>
      </c>
      <c r="V136" s="8">
        <f t="shared" si="73"/>
        <v>0</v>
      </c>
      <c r="W136" s="8">
        <f t="shared" si="73"/>
        <v>0</v>
      </c>
      <c r="X136" s="8">
        <f t="shared" si="73"/>
        <v>0</v>
      </c>
      <c r="Y136" s="8">
        <f t="shared" si="73"/>
        <v>0</v>
      </c>
      <c r="Z136" s="8">
        <f t="shared" si="73"/>
        <v>0</v>
      </c>
      <c r="AA136" s="8">
        <f t="shared" si="73"/>
        <v>0</v>
      </c>
      <c r="AB136" s="8">
        <f t="shared" si="73"/>
        <v>0</v>
      </c>
      <c r="AC136" s="8">
        <f t="shared" si="73"/>
        <v>0</v>
      </c>
      <c r="AD136" s="8">
        <f t="shared" si="73"/>
        <v>0</v>
      </c>
      <c r="AE136" s="110">
        <f t="shared" si="70"/>
        <v>0</v>
      </c>
    </row>
    <row r="137" spans="1:31">
      <c r="A137" s="109">
        <v>2024</v>
      </c>
      <c r="B137" s="8">
        <v>30</v>
      </c>
      <c r="C137" s="8"/>
      <c r="D137" s="8"/>
      <c r="E137" s="8"/>
      <c r="F137" s="8">
        <f t="shared" si="72"/>
        <v>0</v>
      </c>
      <c r="G137" s="8">
        <f t="shared" si="72"/>
        <v>10</v>
      </c>
      <c r="H137" s="8">
        <f t="shared" si="72"/>
        <v>10</v>
      </c>
      <c r="I137" s="8">
        <f t="shared" si="72"/>
        <v>10</v>
      </c>
      <c r="J137" s="8">
        <f t="shared" si="72"/>
        <v>0</v>
      </c>
      <c r="K137" s="8">
        <f t="shared" si="72"/>
        <v>0</v>
      </c>
      <c r="L137" s="8">
        <f t="shared" si="72"/>
        <v>0</v>
      </c>
      <c r="M137" s="8">
        <f t="shared" si="72"/>
        <v>0</v>
      </c>
      <c r="N137" s="8">
        <f t="shared" si="72"/>
        <v>0</v>
      </c>
      <c r="O137" s="8">
        <f t="shared" si="72"/>
        <v>0</v>
      </c>
      <c r="P137" s="8">
        <f t="shared" si="73"/>
        <v>0</v>
      </c>
      <c r="Q137" s="8">
        <f t="shared" si="73"/>
        <v>0</v>
      </c>
      <c r="R137" s="8">
        <f t="shared" si="73"/>
        <v>0</v>
      </c>
      <c r="S137" s="8">
        <f t="shared" si="73"/>
        <v>0</v>
      </c>
      <c r="T137" s="8">
        <f t="shared" si="73"/>
        <v>0</v>
      </c>
      <c r="U137" s="8">
        <f t="shared" si="73"/>
        <v>0</v>
      </c>
      <c r="V137" s="8">
        <f t="shared" si="73"/>
        <v>0</v>
      </c>
      <c r="W137" s="8">
        <f t="shared" si="73"/>
        <v>0</v>
      </c>
      <c r="X137" s="8">
        <f t="shared" si="73"/>
        <v>0</v>
      </c>
      <c r="Y137" s="8">
        <f t="shared" si="73"/>
        <v>0</v>
      </c>
      <c r="Z137" s="8">
        <f t="shared" si="73"/>
        <v>0</v>
      </c>
      <c r="AA137" s="8">
        <f t="shared" si="73"/>
        <v>0</v>
      </c>
      <c r="AB137" s="8">
        <f t="shared" si="73"/>
        <v>0</v>
      </c>
      <c r="AC137" s="8">
        <f t="shared" si="73"/>
        <v>0</v>
      </c>
      <c r="AD137" s="8">
        <f t="shared" si="73"/>
        <v>0</v>
      </c>
      <c r="AE137" s="110">
        <f t="shared" si="70"/>
        <v>0</v>
      </c>
    </row>
    <row r="138" spans="1:31">
      <c r="A138" s="109">
        <v>2025</v>
      </c>
      <c r="B138" s="8">
        <v>30</v>
      </c>
      <c r="C138" s="8"/>
      <c r="D138" s="8"/>
      <c r="E138" s="8"/>
      <c r="F138" s="8">
        <f t="shared" si="72"/>
        <v>0</v>
      </c>
      <c r="G138" s="8">
        <f t="shared" si="72"/>
        <v>0</v>
      </c>
      <c r="H138" s="8">
        <f t="shared" si="72"/>
        <v>10</v>
      </c>
      <c r="I138" s="8">
        <f t="shared" si="72"/>
        <v>10</v>
      </c>
      <c r="J138" s="8">
        <f t="shared" si="72"/>
        <v>10</v>
      </c>
      <c r="K138" s="8">
        <f t="shared" si="72"/>
        <v>0</v>
      </c>
      <c r="L138" s="8">
        <f t="shared" si="72"/>
        <v>0</v>
      </c>
      <c r="M138" s="8">
        <f t="shared" si="72"/>
        <v>0</v>
      </c>
      <c r="N138" s="8">
        <f t="shared" si="72"/>
        <v>0</v>
      </c>
      <c r="O138" s="8">
        <f t="shared" si="72"/>
        <v>0</v>
      </c>
      <c r="P138" s="8">
        <f t="shared" si="73"/>
        <v>0</v>
      </c>
      <c r="Q138" s="8">
        <f t="shared" si="73"/>
        <v>0</v>
      </c>
      <c r="R138" s="8">
        <f t="shared" si="73"/>
        <v>0</v>
      </c>
      <c r="S138" s="8">
        <f t="shared" si="73"/>
        <v>0</v>
      </c>
      <c r="T138" s="8">
        <f t="shared" si="73"/>
        <v>0</v>
      </c>
      <c r="U138" s="8">
        <f t="shared" si="73"/>
        <v>0</v>
      </c>
      <c r="V138" s="8">
        <f t="shared" si="73"/>
        <v>0</v>
      </c>
      <c r="W138" s="8">
        <f t="shared" si="73"/>
        <v>0</v>
      </c>
      <c r="X138" s="8">
        <f t="shared" si="73"/>
        <v>0</v>
      </c>
      <c r="Y138" s="8">
        <f t="shared" si="73"/>
        <v>0</v>
      </c>
      <c r="Z138" s="8">
        <f t="shared" si="73"/>
        <v>0</v>
      </c>
      <c r="AA138" s="8">
        <f t="shared" si="73"/>
        <v>0</v>
      </c>
      <c r="AB138" s="8">
        <f t="shared" si="73"/>
        <v>0</v>
      </c>
      <c r="AC138" s="8">
        <f t="shared" si="73"/>
        <v>0</v>
      </c>
      <c r="AD138" s="8">
        <f t="shared" si="73"/>
        <v>0</v>
      </c>
      <c r="AE138" s="110">
        <f t="shared" si="70"/>
        <v>0</v>
      </c>
    </row>
    <row r="139" spans="1:31">
      <c r="A139" s="109">
        <v>2026</v>
      </c>
      <c r="B139" s="8">
        <v>30</v>
      </c>
      <c r="C139" s="8"/>
      <c r="D139" s="8"/>
      <c r="E139" s="8"/>
      <c r="F139" s="8">
        <f t="shared" si="72"/>
        <v>0</v>
      </c>
      <c r="G139" s="8">
        <f t="shared" si="72"/>
        <v>0</v>
      </c>
      <c r="H139" s="8">
        <f t="shared" si="72"/>
        <v>0</v>
      </c>
      <c r="I139" s="8">
        <f t="shared" si="72"/>
        <v>10</v>
      </c>
      <c r="J139" s="8">
        <f t="shared" si="72"/>
        <v>10</v>
      </c>
      <c r="K139" s="8">
        <f t="shared" si="72"/>
        <v>10</v>
      </c>
      <c r="L139" s="8">
        <f t="shared" si="72"/>
        <v>0</v>
      </c>
      <c r="M139" s="8">
        <f t="shared" si="72"/>
        <v>0</v>
      </c>
      <c r="N139" s="8">
        <f t="shared" si="72"/>
        <v>0</v>
      </c>
      <c r="O139" s="8">
        <f t="shared" si="72"/>
        <v>0</v>
      </c>
      <c r="P139" s="8">
        <f t="shared" si="73"/>
        <v>0</v>
      </c>
      <c r="Q139" s="8">
        <f t="shared" si="73"/>
        <v>0</v>
      </c>
      <c r="R139" s="8">
        <f t="shared" si="73"/>
        <v>0</v>
      </c>
      <c r="S139" s="8">
        <f t="shared" si="73"/>
        <v>0</v>
      </c>
      <c r="T139" s="8">
        <f t="shared" si="73"/>
        <v>0</v>
      </c>
      <c r="U139" s="8">
        <f t="shared" si="73"/>
        <v>0</v>
      </c>
      <c r="V139" s="8">
        <f t="shared" si="73"/>
        <v>0</v>
      </c>
      <c r="W139" s="8">
        <f t="shared" si="73"/>
        <v>0</v>
      </c>
      <c r="X139" s="8">
        <f t="shared" si="73"/>
        <v>0</v>
      </c>
      <c r="Y139" s="8">
        <f t="shared" si="73"/>
        <v>0</v>
      </c>
      <c r="Z139" s="8">
        <f t="shared" si="73"/>
        <v>0</v>
      </c>
      <c r="AA139" s="8">
        <f t="shared" si="73"/>
        <v>0</v>
      </c>
      <c r="AB139" s="8">
        <f t="shared" si="73"/>
        <v>0</v>
      </c>
      <c r="AC139" s="8">
        <f t="shared" si="73"/>
        <v>0</v>
      </c>
      <c r="AD139" s="8">
        <f t="shared" si="73"/>
        <v>0</v>
      </c>
      <c r="AE139" s="110">
        <f t="shared" si="70"/>
        <v>0</v>
      </c>
    </row>
    <row r="140" spans="1:31">
      <c r="A140" s="109">
        <v>2027</v>
      </c>
      <c r="B140" s="8">
        <v>30</v>
      </c>
      <c r="C140" s="8"/>
      <c r="D140" s="8"/>
      <c r="E140" s="8"/>
      <c r="F140" s="8">
        <f t="shared" si="72"/>
        <v>0</v>
      </c>
      <c r="G140" s="8">
        <f t="shared" si="72"/>
        <v>0</v>
      </c>
      <c r="H140" s="8">
        <f t="shared" si="72"/>
        <v>0</v>
      </c>
      <c r="I140" s="8">
        <f t="shared" si="72"/>
        <v>0</v>
      </c>
      <c r="J140" s="8">
        <f t="shared" si="72"/>
        <v>10</v>
      </c>
      <c r="K140" s="8">
        <f t="shared" si="72"/>
        <v>10</v>
      </c>
      <c r="L140" s="8">
        <f t="shared" si="72"/>
        <v>10</v>
      </c>
      <c r="M140" s="8">
        <f t="shared" si="72"/>
        <v>0</v>
      </c>
      <c r="N140" s="8">
        <f t="shared" si="72"/>
        <v>0</v>
      </c>
      <c r="O140" s="8">
        <f t="shared" si="72"/>
        <v>0</v>
      </c>
      <c r="P140" s="8">
        <f t="shared" si="73"/>
        <v>0</v>
      </c>
      <c r="Q140" s="8">
        <f t="shared" si="73"/>
        <v>0</v>
      </c>
      <c r="R140" s="8">
        <f t="shared" si="73"/>
        <v>0</v>
      </c>
      <c r="S140" s="8">
        <f t="shared" si="73"/>
        <v>0</v>
      </c>
      <c r="T140" s="8">
        <f t="shared" si="73"/>
        <v>0</v>
      </c>
      <c r="U140" s="8">
        <f t="shared" si="73"/>
        <v>0</v>
      </c>
      <c r="V140" s="8">
        <f t="shared" si="73"/>
        <v>0</v>
      </c>
      <c r="W140" s="8">
        <f t="shared" si="73"/>
        <v>0</v>
      </c>
      <c r="X140" s="8">
        <f t="shared" si="73"/>
        <v>0</v>
      </c>
      <c r="Y140" s="8">
        <f t="shared" si="73"/>
        <v>0</v>
      </c>
      <c r="Z140" s="8">
        <f t="shared" si="73"/>
        <v>0</v>
      </c>
      <c r="AA140" s="8">
        <f t="shared" si="73"/>
        <v>0</v>
      </c>
      <c r="AB140" s="8">
        <f t="shared" si="73"/>
        <v>0</v>
      </c>
      <c r="AC140" s="8">
        <f t="shared" si="73"/>
        <v>0</v>
      </c>
      <c r="AD140" s="8">
        <f t="shared" si="73"/>
        <v>0</v>
      </c>
      <c r="AE140" s="110">
        <f t="shared" si="70"/>
        <v>0</v>
      </c>
    </row>
    <row r="141" spans="1:31">
      <c r="A141" s="109">
        <v>2028</v>
      </c>
      <c r="B141" s="8">
        <v>30</v>
      </c>
      <c r="C141" s="8"/>
      <c r="D141" s="8"/>
      <c r="E141" s="8"/>
      <c r="F141" s="8">
        <f t="shared" si="72"/>
        <v>0</v>
      </c>
      <c r="G141" s="8">
        <f t="shared" si="72"/>
        <v>0</v>
      </c>
      <c r="H141" s="8">
        <f t="shared" si="72"/>
        <v>0</v>
      </c>
      <c r="I141" s="8">
        <f t="shared" si="72"/>
        <v>0</v>
      </c>
      <c r="J141" s="8">
        <f t="shared" si="72"/>
        <v>0</v>
      </c>
      <c r="K141" s="8">
        <f t="shared" si="72"/>
        <v>10</v>
      </c>
      <c r="L141" s="8">
        <f t="shared" si="72"/>
        <v>10</v>
      </c>
      <c r="M141" s="8">
        <f t="shared" si="72"/>
        <v>10</v>
      </c>
      <c r="N141" s="8">
        <f t="shared" si="72"/>
        <v>0</v>
      </c>
      <c r="O141" s="8">
        <f t="shared" si="72"/>
        <v>0</v>
      </c>
      <c r="P141" s="8">
        <f t="shared" si="73"/>
        <v>0</v>
      </c>
      <c r="Q141" s="8">
        <f t="shared" si="73"/>
        <v>0</v>
      </c>
      <c r="R141" s="8">
        <f t="shared" si="73"/>
        <v>0</v>
      </c>
      <c r="S141" s="8">
        <f t="shared" si="73"/>
        <v>0</v>
      </c>
      <c r="T141" s="8">
        <f t="shared" si="73"/>
        <v>0</v>
      </c>
      <c r="U141" s="8">
        <f t="shared" si="73"/>
        <v>0</v>
      </c>
      <c r="V141" s="8">
        <f t="shared" si="73"/>
        <v>0</v>
      </c>
      <c r="W141" s="8">
        <f t="shared" si="73"/>
        <v>0</v>
      </c>
      <c r="X141" s="8">
        <f t="shared" si="73"/>
        <v>0</v>
      </c>
      <c r="Y141" s="8">
        <f t="shared" si="73"/>
        <v>0</v>
      </c>
      <c r="Z141" s="8">
        <f t="shared" si="73"/>
        <v>0</v>
      </c>
      <c r="AA141" s="8">
        <f t="shared" si="73"/>
        <v>0</v>
      </c>
      <c r="AB141" s="8">
        <f t="shared" si="73"/>
        <v>0</v>
      </c>
      <c r="AC141" s="8">
        <f t="shared" si="73"/>
        <v>0</v>
      </c>
      <c r="AD141" s="8">
        <f t="shared" si="73"/>
        <v>0</v>
      </c>
      <c r="AE141" s="110">
        <f t="shared" si="70"/>
        <v>0</v>
      </c>
    </row>
    <row r="142" spans="1:31">
      <c r="A142" s="109">
        <v>2029</v>
      </c>
      <c r="B142" s="8">
        <v>30</v>
      </c>
      <c r="C142" s="8"/>
      <c r="D142" s="8"/>
      <c r="E142" s="8"/>
      <c r="F142" s="8">
        <f t="shared" si="72"/>
        <v>0</v>
      </c>
      <c r="G142" s="8">
        <f t="shared" si="72"/>
        <v>0</v>
      </c>
      <c r="H142" s="8">
        <f t="shared" si="72"/>
        <v>0</v>
      </c>
      <c r="I142" s="8">
        <f t="shared" si="72"/>
        <v>0</v>
      </c>
      <c r="J142" s="8">
        <f t="shared" si="72"/>
        <v>0</v>
      </c>
      <c r="K142" s="8">
        <f t="shared" si="72"/>
        <v>0</v>
      </c>
      <c r="L142" s="8">
        <f t="shared" si="72"/>
        <v>10</v>
      </c>
      <c r="M142" s="8">
        <f t="shared" si="72"/>
        <v>10</v>
      </c>
      <c r="N142" s="8">
        <f t="shared" si="72"/>
        <v>10</v>
      </c>
      <c r="O142" s="8">
        <f t="shared" si="72"/>
        <v>0</v>
      </c>
      <c r="P142" s="8">
        <f t="shared" si="73"/>
        <v>0</v>
      </c>
      <c r="Q142" s="8">
        <f t="shared" si="73"/>
        <v>0</v>
      </c>
      <c r="R142" s="8">
        <f t="shared" si="73"/>
        <v>0</v>
      </c>
      <c r="S142" s="8">
        <f t="shared" si="73"/>
        <v>0</v>
      </c>
      <c r="T142" s="8">
        <f t="shared" si="73"/>
        <v>0</v>
      </c>
      <c r="U142" s="8">
        <f t="shared" si="73"/>
        <v>0</v>
      </c>
      <c r="V142" s="8">
        <f t="shared" si="73"/>
        <v>0</v>
      </c>
      <c r="W142" s="8">
        <f t="shared" si="73"/>
        <v>0</v>
      </c>
      <c r="X142" s="8">
        <f t="shared" si="73"/>
        <v>0</v>
      </c>
      <c r="Y142" s="8">
        <f t="shared" si="73"/>
        <v>0</v>
      </c>
      <c r="Z142" s="8">
        <f t="shared" si="73"/>
        <v>0</v>
      </c>
      <c r="AA142" s="8">
        <f t="shared" si="73"/>
        <v>0</v>
      </c>
      <c r="AB142" s="8">
        <f t="shared" si="73"/>
        <v>0</v>
      </c>
      <c r="AC142" s="8">
        <f t="shared" si="73"/>
        <v>0</v>
      </c>
      <c r="AD142" s="8">
        <f t="shared" si="73"/>
        <v>0</v>
      </c>
      <c r="AE142" s="110">
        <f t="shared" si="70"/>
        <v>0</v>
      </c>
    </row>
    <row r="143" spans="1:31">
      <c r="A143" s="109">
        <v>2030</v>
      </c>
      <c r="B143" s="8">
        <v>30</v>
      </c>
      <c r="C143" s="8"/>
      <c r="D143" s="8"/>
      <c r="E143" s="8"/>
      <c r="F143" s="8">
        <f t="shared" si="72"/>
        <v>0</v>
      </c>
      <c r="G143" s="8">
        <f t="shared" si="72"/>
        <v>0</v>
      </c>
      <c r="H143" s="8">
        <f t="shared" si="72"/>
        <v>0</v>
      </c>
      <c r="I143" s="8">
        <f t="shared" si="72"/>
        <v>0</v>
      </c>
      <c r="J143" s="8">
        <f t="shared" si="72"/>
        <v>0</v>
      </c>
      <c r="K143" s="8">
        <f t="shared" si="72"/>
        <v>0</v>
      </c>
      <c r="L143" s="8">
        <f t="shared" si="72"/>
        <v>0</v>
      </c>
      <c r="M143" s="8">
        <f t="shared" si="72"/>
        <v>10</v>
      </c>
      <c r="N143" s="8">
        <f t="shared" si="72"/>
        <v>10</v>
      </c>
      <c r="O143" s="8">
        <f t="shared" si="72"/>
        <v>10</v>
      </c>
      <c r="P143" s="8">
        <f t="shared" si="73"/>
        <v>0</v>
      </c>
      <c r="Q143" s="8">
        <f t="shared" si="73"/>
        <v>0</v>
      </c>
      <c r="R143" s="8">
        <f t="shared" si="73"/>
        <v>0</v>
      </c>
      <c r="S143" s="8">
        <f t="shared" si="73"/>
        <v>0</v>
      </c>
      <c r="T143" s="8">
        <f t="shared" si="73"/>
        <v>0</v>
      </c>
      <c r="U143" s="8">
        <f t="shared" si="73"/>
        <v>0</v>
      </c>
      <c r="V143" s="8">
        <f t="shared" si="73"/>
        <v>0</v>
      </c>
      <c r="W143" s="8">
        <f t="shared" si="73"/>
        <v>0</v>
      </c>
      <c r="X143" s="8">
        <f t="shared" si="73"/>
        <v>0</v>
      </c>
      <c r="Y143" s="8">
        <f t="shared" si="73"/>
        <v>0</v>
      </c>
      <c r="Z143" s="8">
        <f t="shared" si="73"/>
        <v>0</v>
      </c>
      <c r="AA143" s="8">
        <f t="shared" si="73"/>
        <v>0</v>
      </c>
      <c r="AB143" s="8">
        <f t="shared" si="73"/>
        <v>0</v>
      </c>
      <c r="AC143" s="8">
        <f t="shared" si="73"/>
        <v>0</v>
      </c>
      <c r="AD143" s="8">
        <f t="shared" si="73"/>
        <v>0</v>
      </c>
      <c r="AE143" s="110">
        <f t="shared" si="70"/>
        <v>0</v>
      </c>
    </row>
    <row r="144" spans="1:31">
      <c r="A144" s="109">
        <v>2031</v>
      </c>
      <c r="B144" s="8">
        <v>30</v>
      </c>
      <c r="C144" s="8"/>
      <c r="D144" s="8"/>
      <c r="E144" s="8"/>
      <c r="F144" s="8">
        <f t="shared" si="72"/>
        <v>0</v>
      </c>
      <c r="G144" s="8">
        <f t="shared" si="72"/>
        <v>0</v>
      </c>
      <c r="H144" s="8">
        <f t="shared" si="72"/>
        <v>0</v>
      </c>
      <c r="I144" s="8">
        <f t="shared" si="72"/>
        <v>0</v>
      </c>
      <c r="J144" s="8">
        <f t="shared" si="72"/>
        <v>0</v>
      </c>
      <c r="K144" s="8">
        <f t="shared" si="72"/>
        <v>0</v>
      </c>
      <c r="L144" s="8">
        <f t="shared" si="72"/>
        <v>0</v>
      </c>
      <c r="M144" s="8">
        <f t="shared" si="72"/>
        <v>0</v>
      </c>
      <c r="N144" s="8">
        <f t="shared" si="72"/>
        <v>10</v>
      </c>
      <c r="O144" s="8">
        <f t="shared" si="72"/>
        <v>10</v>
      </c>
      <c r="P144" s="8">
        <f t="shared" si="73"/>
        <v>10</v>
      </c>
      <c r="Q144" s="8">
        <f t="shared" si="73"/>
        <v>0</v>
      </c>
      <c r="R144" s="8">
        <f t="shared" si="73"/>
        <v>0</v>
      </c>
      <c r="S144" s="8">
        <f t="shared" si="73"/>
        <v>0</v>
      </c>
      <c r="T144" s="8">
        <f t="shared" si="73"/>
        <v>0</v>
      </c>
      <c r="U144" s="8">
        <f t="shared" si="73"/>
        <v>0</v>
      </c>
      <c r="V144" s="8">
        <f t="shared" si="73"/>
        <v>0</v>
      </c>
      <c r="W144" s="8">
        <f t="shared" si="73"/>
        <v>0</v>
      </c>
      <c r="X144" s="8">
        <f t="shared" si="73"/>
        <v>0</v>
      </c>
      <c r="Y144" s="8">
        <f t="shared" si="73"/>
        <v>0</v>
      </c>
      <c r="Z144" s="8">
        <f t="shared" si="73"/>
        <v>0</v>
      </c>
      <c r="AA144" s="8">
        <f t="shared" si="73"/>
        <v>0</v>
      </c>
      <c r="AB144" s="8">
        <f t="shared" si="73"/>
        <v>0</v>
      </c>
      <c r="AC144" s="8">
        <f t="shared" si="73"/>
        <v>0</v>
      </c>
      <c r="AD144" s="8">
        <f t="shared" si="73"/>
        <v>0</v>
      </c>
      <c r="AE144" s="110">
        <f t="shared" si="70"/>
        <v>0</v>
      </c>
    </row>
    <row r="145" spans="1:31">
      <c r="A145" s="109">
        <v>2032</v>
      </c>
      <c r="B145" s="8">
        <v>30</v>
      </c>
      <c r="C145" s="8"/>
      <c r="D145" s="8"/>
      <c r="E145" s="8"/>
      <c r="F145" s="8">
        <f t="shared" si="72"/>
        <v>0</v>
      </c>
      <c r="G145" s="8">
        <f t="shared" si="72"/>
        <v>0</v>
      </c>
      <c r="H145" s="8">
        <f t="shared" si="72"/>
        <v>0</v>
      </c>
      <c r="I145" s="8">
        <f t="shared" si="72"/>
        <v>0</v>
      </c>
      <c r="J145" s="8">
        <f t="shared" si="72"/>
        <v>0</v>
      </c>
      <c r="K145" s="8">
        <f t="shared" si="72"/>
        <v>0</v>
      </c>
      <c r="L145" s="8">
        <f t="shared" si="72"/>
        <v>0</v>
      </c>
      <c r="M145" s="8">
        <f t="shared" si="72"/>
        <v>0</v>
      </c>
      <c r="N145" s="8">
        <f t="shared" si="72"/>
        <v>0</v>
      </c>
      <c r="O145" s="8">
        <f t="shared" si="72"/>
        <v>10</v>
      </c>
      <c r="P145" s="8">
        <f t="shared" si="73"/>
        <v>10</v>
      </c>
      <c r="Q145" s="8">
        <f t="shared" si="73"/>
        <v>10</v>
      </c>
      <c r="R145" s="8">
        <f t="shared" si="73"/>
        <v>0</v>
      </c>
      <c r="S145" s="8">
        <f t="shared" si="73"/>
        <v>0</v>
      </c>
      <c r="T145" s="8">
        <f t="shared" si="73"/>
        <v>0</v>
      </c>
      <c r="U145" s="8">
        <f t="shared" si="73"/>
        <v>0</v>
      </c>
      <c r="V145" s="8">
        <f t="shared" si="73"/>
        <v>0</v>
      </c>
      <c r="W145" s="8">
        <f t="shared" si="73"/>
        <v>0</v>
      </c>
      <c r="X145" s="8">
        <f t="shared" si="73"/>
        <v>0</v>
      </c>
      <c r="Y145" s="8">
        <f t="shared" si="73"/>
        <v>0</v>
      </c>
      <c r="Z145" s="8">
        <f t="shared" si="73"/>
        <v>0</v>
      </c>
      <c r="AA145" s="8">
        <f t="shared" si="73"/>
        <v>0</v>
      </c>
      <c r="AB145" s="8">
        <f t="shared" si="73"/>
        <v>0</v>
      </c>
      <c r="AC145" s="8">
        <f t="shared" si="73"/>
        <v>0</v>
      </c>
      <c r="AD145" s="8">
        <f t="shared" si="73"/>
        <v>0</v>
      </c>
      <c r="AE145" s="110">
        <f t="shared" si="70"/>
        <v>0</v>
      </c>
    </row>
    <row r="146" spans="1:31">
      <c r="A146" s="109">
        <v>2033</v>
      </c>
      <c r="B146" s="8">
        <v>30</v>
      </c>
      <c r="C146" s="8"/>
      <c r="D146" s="8"/>
      <c r="E146" s="8"/>
      <c r="F146" s="8">
        <f t="shared" ref="F146:O155" si="74">IF(F$37&gt;$A146,IF(F$37-$A146&lt;=$G$6,$B146/$G$6,0),0)</f>
        <v>0</v>
      </c>
      <c r="G146" s="8">
        <f t="shared" si="74"/>
        <v>0</v>
      </c>
      <c r="H146" s="8">
        <f t="shared" si="74"/>
        <v>0</v>
      </c>
      <c r="I146" s="8">
        <f t="shared" si="74"/>
        <v>0</v>
      </c>
      <c r="J146" s="8">
        <f t="shared" si="74"/>
        <v>0</v>
      </c>
      <c r="K146" s="8">
        <f t="shared" si="74"/>
        <v>0</v>
      </c>
      <c r="L146" s="8">
        <f t="shared" si="74"/>
        <v>0</v>
      </c>
      <c r="M146" s="8">
        <f t="shared" si="74"/>
        <v>0</v>
      </c>
      <c r="N146" s="8">
        <f t="shared" si="74"/>
        <v>0</v>
      </c>
      <c r="O146" s="8">
        <f t="shared" si="74"/>
        <v>0</v>
      </c>
      <c r="P146" s="8">
        <f t="shared" ref="P146:AD155" si="75">IF(P$37&gt;$A146,IF(P$37-$A146&lt;=$G$6,$B146/$G$6,0),0)</f>
        <v>10</v>
      </c>
      <c r="Q146" s="8">
        <f t="shared" si="75"/>
        <v>10</v>
      </c>
      <c r="R146" s="8">
        <f t="shared" si="75"/>
        <v>10</v>
      </c>
      <c r="S146" s="8">
        <f t="shared" si="75"/>
        <v>0</v>
      </c>
      <c r="T146" s="8">
        <f t="shared" si="75"/>
        <v>0</v>
      </c>
      <c r="U146" s="8">
        <f t="shared" si="75"/>
        <v>0</v>
      </c>
      <c r="V146" s="8">
        <f t="shared" si="75"/>
        <v>0</v>
      </c>
      <c r="W146" s="8">
        <f t="shared" si="75"/>
        <v>0</v>
      </c>
      <c r="X146" s="8">
        <f t="shared" si="75"/>
        <v>0</v>
      </c>
      <c r="Y146" s="8">
        <f t="shared" si="75"/>
        <v>0</v>
      </c>
      <c r="Z146" s="8">
        <f t="shared" si="75"/>
        <v>0</v>
      </c>
      <c r="AA146" s="8">
        <f t="shared" si="75"/>
        <v>0</v>
      </c>
      <c r="AB146" s="8">
        <f t="shared" si="75"/>
        <v>0</v>
      </c>
      <c r="AC146" s="8">
        <f t="shared" si="75"/>
        <v>0</v>
      </c>
      <c r="AD146" s="8">
        <f t="shared" si="75"/>
        <v>0</v>
      </c>
      <c r="AE146" s="110">
        <f t="shared" si="70"/>
        <v>0</v>
      </c>
    </row>
    <row r="147" spans="1:31">
      <c r="A147" s="109">
        <v>2034</v>
      </c>
      <c r="B147" s="8">
        <v>30</v>
      </c>
      <c r="C147" s="8"/>
      <c r="D147" s="8"/>
      <c r="E147" s="8"/>
      <c r="F147" s="8">
        <f t="shared" si="74"/>
        <v>0</v>
      </c>
      <c r="G147" s="8">
        <f t="shared" si="74"/>
        <v>0</v>
      </c>
      <c r="H147" s="8">
        <f t="shared" si="74"/>
        <v>0</v>
      </c>
      <c r="I147" s="8">
        <f t="shared" si="74"/>
        <v>0</v>
      </c>
      <c r="J147" s="8">
        <f t="shared" si="74"/>
        <v>0</v>
      </c>
      <c r="K147" s="8">
        <f t="shared" si="74"/>
        <v>0</v>
      </c>
      <c r="L147" s="8">
        <f t="shared" si="74"/>
        <v>0</v>
      </c>
      <c r="M147" s="8">
        <f t="shared" si="74"/>
        <v>0</v>
      </c>
      <c r="N147" s="8">
        <f t="shared" si="74"/>
        <v>0</v>
      </c>
      <c r="O147" s="8">
        <f t="shared" si="74"/>
        <v>0</v>
      </c>
      <c r="P147" s="8">
        <f t="shared" si="75"/>
        <v>0</v>
      </c>
      <c r="Q147" s="8">
        <f t="shared" si="75"/>
        <v>10</v>
      </c>
      <c r="R147" s="8">
        <f t="shared" si="75"/>
        <v>10</v>
      </c>
      <c r="S147" s="8">
        <f t="shared" si="75"/>
        <v>10</v>
      </c>
      <c r="T147" s="8">
        <f t="shared" si="75"/>
        <v>0</v>
      </c>
      <c r="U147" s="8">
        <f t="shared" si="75"/>
        <v>0</v>
      </c>
      <c r="V147" s="8">
        <f t="shared" si="75"/>
        <v>0</v>
      </c>
      <c r="W147" s="8">
        <f t="shared" si="75"/>
        <v>0</v>
      </c>
      <c r="X147" s="8">
        <f t="shared" si="75"/>
        <v>0</v>
      </c>
      <c r="Y147" s="8">
        <f t="shared" si="75"/>
        <v>0</v>
      </c>
      <c r="Z147" s="8">
        <f t="shared" si="75"/>
        <v>0</v>
      </c>
      <c r="AA147" s="8">
        <f t="shared" si="75"/>
        <v>0</v>
      </c>
      <c r="AB147" s="8">
        <f t="shared" si="75"/>
        <v>0</v>
      </c>
      <c r="AC147" s="8">
        <f t="shared" si="75"/>
        <v>0</v>
      </c>
      <c r="AD147" s="8">
        <f t="shared" si="75"/>
        <v>0</v>
      </c>
      <c r="AE147" s="110">
        <f t="shared" si="70"/>
        <v>0</v>
      </c>
    </row>
    <row r="148" spans="1:31">
      <c r="A148" s="109">
        <v>2035</v>
      </c>
      <c r="B148" s="8">
        <v>30</v>
      </c>
      <c r="C148" s="8"/>
      <c r="D148" s="8"/>
      <c r="E148" s="8"/>
      <c r="F148" s="8">
        <f t="shared" si="74"/>
        <v>0</v>
      </c>
      <c r="G148" s="8">
        <f t="shared" si="74"/>
        <v>0</v>
      </c>
      <c r="H148" s="8">
        <f t="shared" si="74"/>
        <v>0</v>
      </c>
      <c r="I148" s="8">
        <f t="shared" si="74"/>
        <v>0</v>
      </c>
      <c r="J148" s="8">
        <f t="shared" si="74"/>
        <v>0</v>
      </c>
      <c r="K148" s="8">
        <f t="shared" si="74"/>
        <v>0</v>
      </c>
      <c r="L148" s="8">
        <f t="shared" si="74"/>
        <v>0</v>
      </c>
      <c r="M148" s="8">
        <f t="shared" si="74"/>
        <v>0</v>
      </c>
      <c r="N148" s="8">
        <f t="shared" si="74"/>
        <v>0</v>
      </c>
      <c r="O148" s="8">
        <f t="shared" si="74"/>
        <v>0</v>
      </c>
      <c r="P148" s="8">
        <f t="shared" si="75"/>
        <v>0</v>
      </c>
      <c r="Q148" s="8">
        <f t="shared" si="75"/>
        <v>0</v>
      </c>
      <c r="R148" s="8">
        <f t="shared" si="75"/>
        <v>10</v>
      </c>
      <c r="S148" s="8">
        <f t="shared" si="75"/>
        <v>10</v>
      </c>
      <c r="T148" s="8">
        <f t="shared" si="75"/>
        <v>10</v>
      </c>
      <c r="U148" s="8">
        <f t="shared" si="75"/>
        <v>0</v>
      </c>
      <c r="V148" s="8">
        <f t="shared" si="75"/>
        <v>0</v>
      </c>
      <c r="W148" s="8">
        <f t="shared" si="75"/>
        <v>0</v>
      </c>
      <c r="X148" s="8">
        <f t="shared" si="75"/>
        <v>0</v>
      </c>
      <c r="Y148" s="8">
        <f t="shared" si="75"/>
        <v>0</v>
      </c>
      <c r="Z148" s="8">
        <f t="shared" si="75"/>
        <v>0</v>
      </c>
      <c r="AA148" s="8">
        <f t="shared" si="75"/>
        <v>0</v>
      </c>
      <c r="AB148" s="8">
        <f t="shared" si="75"/>
        <v>0</v>
      </c>
      <c r="AC148" s="8">
        <f t="shared" si="75"/>
        <v>0</v>
      </c>
      <c r="AD148" s="8">
        <f t="shared" si="75"/>
        <v>0</v>
      </c>
      <c r="AE148" s="110">
        <f t="shared" si="70"/>
        <v>0</v>
      </c>
    </row>
    <row r="149" spans="1:31">
      <c r="A149" s="109">
        <v>2036</v>
      </c>
      <c r="B149" s="8">
        <v>30</v>
      </c>
      <c r="C149" s="8"/>
      <c r="D149" s="8"/>
      <c r="E149" s="8"/>
      <c r="F149" s="8">
        <f t="shared" si="74"/>
        <v>0</v>
      </c>
      <c r="G149" s="8">
        <f t="shared" si="74"/>
        <v>0</v>
      </c>
      <c r="H149" s="8">
        <f t="shared" si="74"/>
        <v>0</v>
      </c>
      <c r="I149" s="8">
        <f t="shared" si="74"/>
        <v>0</v>
      </c>
      <c r="J149" s="8">
        <f t="shared" si="74"/>
        <v>0</v>
      </c>
      <c r="K149" s="8">
        <f t="shared" si="74"/>
        <v>0</v>
      </c>
      <c r="L149" s="8">
        <f t="shared" si="74"/>
        <v>0</v>
      </c>
      <c r="M149" s="8">
        <f t="shared" si="74"/>
        <v>0</v>
      </c>
      <c r="N149" s="8">
        <f t="shared" si="74"/>
        <v>0</v>
      </c>
      <c r="O149" s="8">
        <f t="shared" si="74"/>
        <v>0</v>
      </c>
      <c r="P149" s="8">
        <f t="shared" si="75"/>
        <v>0</v>
      </c>
      <c r="Q149" s="8">
        <f t="shared" si="75"/>
        <v>0</v>
      </c>
      <c r="R149" s="8">
        <f t="shared" si="75"/>
        <v>0</v>
      </c>
      <c r="S149" s="8">
        <f t="shared" si="75"/>
        <v>10</v>
      </c>
      <c r="T149" s="8">
        <f t="shared" si="75"/>
        <v>10</v>
      </c>
      <c r="U149" s="8">
        <f t="shared" si="75"/>
        <v>10</v>
      </c>
      <c r="V149" s="8">
        <f t="shared" si="75"/>
        <v>0</v>
      </c>
      <c r="W149" s="8">
        <f t="shared" si="75"/>
        <v>0</v>
      </c>
      <c r="X149" s="8">
        <f t="shared" si="75"/>
        <v>0</v>
      </c>
      <c r="Y149" s="8">
        <f t="shared" si="75"/>
        <v>0</v>
      </c>
      <c r="Z149" s="8">
        <f t="shared" si="75"/>
        <v>0</v>
      </c>
      <c r="AA149" s="8">
        <f t="shared" si="75"/>
        <v>0</v>
      </c>
      <c r="AB149" s="8">
        <f t="shared" si="75"/>
        <v>0</v>
      </c>
      <c r="AC149" s="8">
        <f t="shared" si="75"/>
        <v>0</v>
      </c>
      <c r="AD149" s="8">
        <f t="shared" si="75"/>
        <v>0</v>
      </c>
      <c r="AE149" s="110">
        <f t="shared" si="70"/>
        <v>0</v>
      </c>
    </row>
    <row r="150" spans="1:31">
      <c r="A150" s="109">
        <v>2037</v>
      </c>
      <c r="B150" s="8">
        <v>30</v>
      </c>
      <c r="C150" s="8"/>
      <c r="D150" s="8"/>
      <c r="E150" s="8"/>
      <c r="F150" s="8">
        <f t="shared" si="74"/>
        <v>0</v>
      </c>
      <c r="G150" s="8">
        <f t="shared" si="74"/>
        <v>0</v>
      </c>
      <c r="H150" s="8">
        <f t="shared" si="74"/>
        <v>0</v>
      </c>
      <c r="I150" s="8">
        <f t="shared" si="74"/>
        <v>0</v>
      </c>
      <c r="J150" s="8">
        <f t="shared" si="74"/>
        <v>0</v>
      </c>
      <c r="K150" s="8">
        <f t="shared" si="74"/>
        <v>0</v>
      </c>
      <c r="L150" s="8">
        <f t="shared" si="74"/>
        <v>0</v>
      </c>
      <c r="M150" s="8">
        <f t="shared" si="74"/>
        <v>0</v>
      </c>
      <c r="N150" s="8">
        <f t="shared" si="74"/>
        <v>0</v>
      </c>
      <c r="O150" s="8">
        <f t="shared" si="74"/>
        <v>0</v>
      </c>
      <c r="P150" s="8">
        <f t="shared" si="75"/>
        <v>0</v>
      </c>
      <c r="Q150" s="8">
        <f t="shared" si="75"/>
        <v>0</v>
      </c>
      <c r="R150" s="8">
        <f t="shared" si="75"/>
        <v>0</v>
      </c>
      <c r="S150" s="8">
        <f t="shared" si="75"/>
        <v>0</v>
      </c>
      <c r="T150" s="8">
        <f t="shared" si="75"/>
        <v>10</v>
      </c>
      <c r="U150" s="8">
        <f t="shared" si="75"/>
        <v>10</v>
      </c>
      <c r="V150" s="8">
        <f t="shared" si="75"/>
        <v>10</v>
      </c>
      <c r="W150" s="8">
        <f t="shared" si="75"/>
        <v>0</v>
      </c>
      <c r="X150" s="8">
        <f t="shared" si="75"/>
        <v>0</v>
      </c>
      <c r="Y150" s="8">
        <f t="shared" si="75"/>
        <v>0</v>
      </c>
      <c r="Z150" s="8">
        <f t="shared" si="75"/>
        <v>0</v>
      </c>
      <c r="AA150" s="8">
        <f t="shared" si="75"/>
        <v>0</v>
      </c>
      <c r="AB150" s="8">
        <f t="shared" si="75"/>
        <v>0</v>
      </c>
      <c r="AC150" s="8">
        <f t="shared" si="75"/>
        <v>0</v>
      </c>
      <c r="AD150" s="8">
        <f t="shared" si="75"/>
        <v>0</v>
      </c>
      <c r="AE150" s="110">
        <f t="shared" si="70"/>
        <v>0</v>
      </c>
    </row>
    <row r="151" spans="1:31">
      <c r="A151" s="109">
        <v>2038</v>
      </c>
      <c r="B151" s="8">
        <v>30</v>
      </c>
      <c r="C151" s="8"/>
      <c r="D151" s="8"/>
      <c r="E151" s="8"/>
      <c r="F151" s="8">
        <f t="shared" si="74"/>
        <v>0</v>
      </c>
      <c r="G151" s="8">
        <f t="shared" si="74"/>
        <v>0</v>
      </c>
      <c r="H151" s="8">
        <f t="shared" si="74"/>
        <v>0</v>
      </c>
      <c r="I151" s="8">
        <f t="shared" si="74"/>
        <v>0</v>
      </c>
      <c r="J151" s="8">
        <f t="shared" si="74"/>
        <v>0</v>
      </c>
      <c r="K151" s="8">
        <f t="shared" si="74"/>
        <v>0</v>
      </c>
      <c r="L151" s="8">
        <f t="shared" si="74"/>
        <v>0</v>
      </c>
      <c r="M151" s="8">
        <f t="shared" si="74"/>
        <v>0</v>
      </c>
      <c r="N151" s="8">
        <f t="shared" si="74"/>
        <v>0</v>
      </c>
      <c r="O151" s="8">
        <f t="shared" si="74"/>
        <v>0</v>
      </c>
      <c r="P151" s="8">
        <f t="shared" si="75"/>
        <v>0</v>
      </c>
      <c r="Q151" s="8">
        <f t="shared" si="75"/>
        <v>0</v>
      </c>
      <c r="R151" s="8">
        <f t="shared" si="75"/>
        <v>0</v>
      </c>
      <c r="S151" s="8">
        <f t="shared" si="75"/>
        <v>0</v>
      </c>
      <c r="T151" s="8">
        <f t="shared" si="75"/>
        <v>0</v>
      </c>
      <c r="U151" s="8">
        <f t="shared" si="75"/>
        <v>10</v>
      </c>
      <c r="V151" s="8">
        <f t="shared" si="75"/>
        <v>10</v>
      </c>
      <c r="W151" s="8">
        <f t="shared" si="75"/>
        <v>10</v>
      </c>
      <c r="X151" s="8">
        <f t="shared" si="75"/>
        <v>0</v>
      </c>
      <c r="Y151" s="8">
        <f t="shared" si="75"/>
        <v>0</v>
      </c>
      <c r="Z151" s="8">
        <f t="shared" si="75"/>
        <v>0</v>
      </c>
      <c r="AA151" s="8">
        <f t="shared" si="75"/>
        <v>0</v>
      </c>
      <c r="AB151" s="8">
        <f t="shared" si="75"/>
        <v>0</v>
      </c>
      <c r="AC151" s="8">
        <f t="shared" si="75"/>
        <v>0</v>
      </c>
      <c r="AD151" s="8">
        <f t="shared" si="75"/>
        <v>0</v>
      </c>
      <c r="AE151" s="110">
        <f t="shared" si="70"/>
        <v>0</v>
      </c>
    </row>
    <row r="152" spans="1:31">
      <c r="A152" s="109">
        <v>2039</v>
      </c>
      <c r="B152" s="8">
        <v>30</v>
      </c>
      <c r="C152" s="8"/>
      <c r="D152" s="8"/>
      <c r="E152" s="8"/>
      <c r="F152" s="8">
        <f t="shared" si="74"/>
        <v>0</v>
      </c>
      <c r="G152" s="8">
        <f t="shared" si="74"/>
        <v>0</v>
      </c>
      <c r="H152" s="8">
        <f t="shared" si="74"/>
        <v>0</v>
      </c>
      <c r="I152" s="8">
        <f t="shared" si="74"/>
        <v>0</v>
      </c>
      <c r="J152" s="8">
        <f t="shared" si="74"/>
        <v>0</v>
      </c>
      <c r="K152" s="8">
        <f t="shared" si="74"/>
        <v>0</v>
      </c>
      <c r="L152" s="8">
        <f t="shared" si="74"/>
        <v>0</v>
      </c>
      <c r="M152" s="8">
        <f t="shared" si="74"/>
        <v>0</v>
      </c>
      <c r="N152" s="8">
        <f t="shared" si="74"/>
        <v>0</v>
      </c>
      <c r="O152" s="8">
        <f t="shared" si="74"/>
        <v>0</v>
      </c>
      <c r="P152" s="8">
        <f t="shared" si="75"/>
        <v>0</v>
      </c>
      <c r="Q152" s="8">
        <f t="shared" si="75"/>
        <v>0</v>
      </c>
      <c r="R152" s="8">
        <f t="shared" si="75"/>
        <v>0</v>
      </c>
      <c r="S152" s="8">
        <f t="shared" si="75"/>
        <v>0</v>
      </c>
      <c r="T152" s="8">
        <f t="shared" si="75"/>
        <v>0</v>
      </c>
      <c r="U152" s="8">
        <f t="shared" si="75"/>
        <v>0</v>
      </c>
      <c r="V152" s="8">
        <f t="shared" si="75"/>
        <v>10</v>
      </c>
      <c r="W152" s="8">
        <f t="shared" si="75"/>
        <v>10</v>
      </c>
      <c r="X152" s="8">
        <f t="shared" si="75"/>
        <v>10</v>
      </c>
      <c r="Y152" s="8">
        <f t="shared" si="75"/>
        <v>0</v>
      </c>
      <c r="Z152" s="8">
        <f t="shared" si="75"/>
        <v>0</v>
      </c>
      <c r="AA152" s="8">
        <f t="shared" si="75"/>
        <v>0</v>
      </c>
      <c r="AB152" s="8">
        <f t="shared" si="75"/>
        <v>0</v>
      </c>
      <c r="AC152" s="8">
        <f t="shared" si="75"/>
        <v>0</v>
      </c>
      <c r="AD152" s="8">
        <f t="shared" si="75"/>
        <v>0</v>
      </c>
      <c r="AE152" s="110">
        <f t="shared" si="70"/>
        <v>0</v>
      </c>
    </row>
    <row r="153" spans="1:31">
      <c r="A153" s="109">
        <v>2040</v>
      </c>
      <c r="B153" s="8">
        <v>30</v>
      </c>
      <c r="C153" s="8"/>
      <c r="D153" s="8"/>
      <c r="E153" s="8"/>
      <c r="F153" s="8">
        <f t="shared" si="74"/>
        <v>0</v>
      </c>
      <c r="G153" s="8">
        <f t="shared" si="74"/>
        <v>0</v>
      </c>
      <c r="H153" s="8">
        <f t="shared" si="74"/>
        <v>0</v>
      </c>
      <c r="I153" s="8">
        <f t="shared" si="74"/>
        <v>0</v>
      </c>
      <c r="J153" s="8">
        <f t="shared" si="74"/>
        <v>0</v>
      </c>
      <c r="K153" s="8">
        <f t="shared" si="74"/>
        <v>0</v>
      </c>
      <c r="L153" s="8">
        <f t="shared" si="74"/>
        <v>0</v>
      </c>
      <c r="M153" s="8">
        <f t="shared" si="74"/>
        <v>0</v>
      </c>
      <c r="N153" s="8">
        <f t="shared" si="74"/>
        <v>0</v>
      </c>
      <c r="O153" s="8">
        <f t="shared" si="74"/>
        <v>0</v>
      </c>
      <c r="P153" s="8">
        <f t="shared" si="75"/>
        <v>0</v>
      </c>
      <c r="Q153" s="8">
        <f t="shared" si="75"/>
        <v>0</v>
      </c>
      <c r="R153" s="8">
        <f t="shared" si="75"/>
        <v>0</v>
      </c>
      <c r="S153" s="8">
        <f t="shared" si="75"/>
        <v>0</v>
      </c>
      <c r="T153" s="8">
        <f t="shared" si="75"/>
        <v>0</v>
      </c>
      <c r="U153" s="8">
        <f t="shared" si="75"/>
        <v>0</v>
      </c>
      <c r="V153" s="8">
        <f t="shared" si="75"/>
        <v>0</v>
      </c>
      <c r="W153" s="8">
        <f t="shared" si="75"/>
        <v>10</v>
      </c>
      <c r="X153" s="8">
        <f t="shared" si="75"/>
        <v>10</v>
      </c>
      <c r="Y153" s="8">
        <f t="shared" si="75"/>
        <v>10</v>
      </c>
      <c r="Z153" s="8">
        <f t="shared" si="75"/>
        <v>0</v>
      </c>
      <c r="AA153" s="8">
        <f t="shared" si="75"/>
        <v>0</v>
      </c>
      <c r="AB153" s="8">
        <f t="shared" si="75"/>
        <v>0</v>
      </c>
      <c r="AC153" s="8">
        <f t="shared" si="75"/>
        <v>0</v>
      </c>
      <c r="AD153" s="8">
        <f t="shared" si="75"/>
        <v>0</v>
      </c>
      <c r="AE153" s="110">
        <f t="shared" si="70"/>
        <v>0</v>
      </c>
    </row>
    <row r="154" spans="1:31">
      <c r="A154" s="109">
        <v>2041</v>
      </c>
      <c r="B154" s="8">
        <v>30</v>
      </c>
      <c r="C154" s="8"/>
      <c r="D154" s="8"/>
      <c r="E154" s="8"/>
      <c r="F154" s="8">
        <f t="shared" si="74"/>
        <v>0</v>
      </c>
      <c r="G154" s="8">
        <f t="shared" si="74"/>
        <v>0</v>
      </c>
      <c r="H154" s="8">
        <f t="shared" si="74"/>
        <v>0</v>
      </c>
      <c r="I154" s="8">
        <f t="shared" si="74"/>
        <v>0</v>
      </c>
      <c r="J154" s="8">
        <f t="shared" si="74"/>
        <v>0</v>
      </c>
      <c r="K154" s="8">
        <f t="shared" si="74"/>
        <v>0</v>
      </c>
      <c r="L154" s="8">
        <f t="shared" si="74"/>
        <v>0</v>
      </c>
      <c r="M154" s="8">
        <f t="shared" si="74"/>
        <v>0</v>
      </c>
      <c r="N154" s="8">
        <f t="shared" si="74"/>
        <v>0</v>
      </c>
      <c r="O154" s="8">
        <f t="shared" si="74"/>
        <v>0</v>
      </c>
      <c r="P154" s="8">
        <f t="shared" si="75"/>
        <v>0</v>
      </c>
      <c r="Q154" s="8">
        <f t="shared" si="75"/>
        <v>0</v>
      </c>
      <c r="R154" s="8">
        <f t="shared" si="75"/>
        <v>0</v>
      </c>
      <c r="S154" s="8">
        <f t="shared" si="75"/>
        <v>0</v>
      </c>
      <c r="T154" s="8">
        <f t="shared" si="75"/>
        <v>0</v>
      </c>
      <c r="U154" s="8">
        <f t="shared" si="75"/>
        <v>0</v>
      </c>
      <c r="V154" s="8">
        <f t="shared" si="75"/>
        <v>0</v>
      </c>
      <c r="W154" s="8">
        <f t="shared" si="75"/>
        <v>0</v>
      </c>
      <c r="X154" s="8">
        <f t="shared" si="75"/>
        <v>10</v>
      </c>
      <c r="Y154" s="8">
        <f t="shared" si="75"/>
        <v>10</v>
      </c>
      <c r="Z154" s="8">
        <f t="shared" si="75"/>
        <v>10</v>
      </c>
      <c r="AA154" s="8">
        <f t="shared" si="75"/>
        <v>0</v>
      </c>
      <c r="AB154" s="8">
        <f t="shared" si="75"/>
        <v>0</v>
      </c>
      <c r="AC154" s="8">
        <f t="shared" si="75"/>
        <v>0</v>
      </c>
      <c r="AD154" s="8">
        <f t="shared" si="75"/>
        <v>0</v>
      </c>
      <c r="AE154" s="110">
        <f t="shared" si="70"/>
        <v>0</v>
      </c>
    </row>
    <row r="155" spans="1:31">
      <c r="A155" s="109">
        <v>2042</v>
      </c>
      <c r="B155" s="8">
        <v>0</v>
      </c>
      <c r="C155" s="8"/>
      <c r="D155" s="8"/>
      <c r="E155" s="8"/>
      <c r="F155" s="8">
        <f t="shared" si="74"/>
        <v>0</v>
      </c>
      <c r="G155" s="8">
        <f t="shared" si="74"/>
        <v>0</v>
      </c>
      <c r="H155" s="8">
        <f t="shared" si="74"/>
        <v>0</v>
      </c>
      <c r="I155" s="8">
        <f t="shared" si="74"/>
        <v>0</v>
      </c>
      <c r="J155" s="8">
        <f t="shared" si="74"/>
        <v>0</v>
      </c>
      <c r="K155" s="8">
        <f t="shared" si="74"/>
        <v>0</v>
      </c>
      <c r="L155" s="8">
        <f t="shared" si="74"/>
        <v>0</v>
      </c>
      <c r="M155" s="8">
        <f t="shared" si="74"/>
        <v>0</v>
      </c>
      <c r="N155" s="8">
        <f t="shared" si="74"/>
        <v>0</v>
      </c>
      <c r="O155" s="8">
        <f t="shared" si="74"/>
        <v>0</v>
      </c>
      <c r="P155" s="8">
        <f t="shared" si="75"/>
        <v>0</v>
      </c>
      <c r="Q155" s="8">
        <f t="shared" si="75"/>
        <v>0</v>
      </c>
      <c r="R155" s="8">
        <f t="shared" si="75"/>
        <v>0</v>
      </c>
      <c r="S155" s="8">
        <f t="shared" si="75"/>
        <v>0</v>
      </c>
      <c r="T155" s="8">
        <f t="shared" si="75"/>
        <v>0</v>
      </c>
      <c r="U155" s="8">
        <f t="shared" si="75"/>
        <v>0</v>
      </c>
      <c r="V155" s="8">
        <f t="shared" si="75"/>
        <v>0</v>
      </c>
      <c r="W155" s="8">
        <f t="shared" si="75"/>
        <v>0</v>
      </c>
      <c r="X155" s="8">
        <f t="shared" si="75"/>
        <v>0</v>
      </c>
      <c r="Y155" s="8">
        <f t="shared" si="75"/>
        <v>0</v>
      </c>
      <c r="Z155" s="8">
        <f t="shared" si="75"/>
        <v>0</v>
      </c>
      <c r="AA155" s="8">
        <f t="shared" si="75"/>
        <v>0</v>
      </c>
      <c r="AB155" s="8">
        <f t="shared" si="75"/>
        <v>0</v>
      </c>
      <c r="AC155" s="8">
        <f t="shared" si="75"/>
        <v>0</v>
      </c>
      <c r="AD155" s="8">
        <f t="shared" si="75"/>
        <v>0</v>
      </c>
      <c r="AE155" s="110">
        <f t="shared" si="70"/>
        <v>0</v>
      </c>
    </row>
    <row r="156" spans="1:31">
      <c r="A156" s="109">
        <v>2043</v>
      </c>
      <c r="B156" s="8">
        <v>0</v>
      </c>
      <c r="C156" s="8"/>
      <c r="D156" s="8"/>
      <c r="E156" s="8"/>
      <c r="F156" s="8">
        <f t="shared" ref="F156:O161" si="76">IF(F$37&gt;$A156,IF(F$37-$A156&lt;=$G$6,$B156/$G$6,0),0)</f>
        <v>0</v>
      </c>
      <c r="G156" s="8">
        <f t="shared" si="76"/>
        <v>0</v>
      </c>
      <c r="H156" s="8">
        <f t="shared" si="76"/>
        <v>0</v>
      </c>
      <c r="I156" s="8">
        <f t="shared" si="76"/>
        <v>0</v>
      </c>
      <c r="J156" s="8">
        <f t="shared" si="76"/>
        <v>0</v>
      </c>
      <c r="K156" s="8">
        <f t="shared" si="76"/>
        <v>0</v>
      </c>
      <c r="L156" s="8">
        <f t="shared" si="76"/>
        <v>0</v>
      </c>
      <c r="M156" s="8">
        <f t="shared" si="76"/>
        <v>0</v>
      </c>
      <c r="N156" s="8">
        <f t="shared" si="76"/>
        <v>0</v>
      </c>
      <c r="O156" s="8">
        <f t="shared" si="76"/>
        <v>0</v>
      </c>
      <c r="P156" s="8">
        <f t="shared" ref="P156:AD161" si="77">IF(P$37&gt;$A156,IF(P$37-$A156&lt;=$G$6,$B156/$G$6,0),0)</f>
        <v>0</v>
      </c>
      <c r="Q156" s="8">
        <f t="shared" si="77"/>
        <v>0</v>
      </c>
      <c r="R156" s="8">
        <f t="shared" si="77"/>
        <v>0</v>
      </c>
      <c r="S156" s="8">
        <f t="shared" si="77"/>
        <v>0</v>
      </c>
      <c r="T156" s="8">
        <f t="shared" si="77"/>
        <v>0</v>
      </c>
      <c r="U156" s="8">
        <f t="shared" si="77"/>
        <v>0</v>
      </c>
      <c r="V156" s="8">
        <f t="shared" si="77"/>
        <v>0</v>
      </c>
      <c r="W156" s="8">
        <f t="shared" si="77"/>
        <v>0</v>
      </c>
      <c r="X156" s="8">
        <f t="shared" si="77"/>
        <v>0</v>
      </c>
      <c r="Y156" s="8">
        <f t="shared" si="77"/>
        <v>0</v>
      </c>
      <c r="Z156" s="8">
        <f t="shared" si="77"/>
        <v>0</v>
      </c>
      <c r="AA156" s="8">
        <f t="shared" si="77"/>
        <v>0</v>
      </c>
      <c r="AB156" s="8">
        <f t="shared" si="77"/>
        <v>0</v>
      </c>
      <c r="AC156" s="8">
        <f t="shared" si="77"/>
        <v>0</v>
      </c>
      <c r="AD156" s="8">
        <f t="shared" si="77"/>
        <v>0</v>
      </c>
      <c r="AE156" s="110">
        <f t="shared" si="70"/>
        <v>0</v>
      </c>
    </row>
    <row r="157" spans="1:31">
      <c r="A157" s="109">
        <v>2044</v>
      </c>
      <c r="B157" s="8">
        <v>0</v>
      </c>
      <c r="C157" s="8"/>
      <c r="D157" s="8"/>
      <c r="E157" s="8"/>
      <c r="F157" s="8">
        <f t="shared" si="76"/>
        <v>0</v>
      </c>
      <c r="G157" s="8">
        <f t="shared" si="76"/>
        <v>0</v>
      </c>
      <c r="H157" s="8">
        <f t="shared" si="76"/>
        <v>0</v>
      </c>
      <c r="I157" s="8">
        <f t="shared" si="76"/>
        <v>0</v>
      </c>
      <c r="J157" s="8">
        <f t="shared" si="76"/>
        <v>0</v>
      </c>
      <c r="K157" s="8">
        <f t="shared" si="76"/>
        <v>0</v>
      </c>
      <c r="L157" s="8">
        <f t="shared" si="76"/>
        <v>0</v>
      </c>
      <c r="M157" s="8">
        <f t="shared" si="76"/>
        <v>0</v>
      </c>
      <c r="N157" s="8">
        <f t="shared" si="76"/>
        <v>0</v>
      </c>
      <c r="O157" s="8">
        <f t="shared" si="76"/>
        <v>0</v>
      </c>
      <c r="P157" s="8">
        <f t="shared" si="77"/>
        <v>0</v>
      </c>
      <c r="Q157" s="8">
        <f t="shared" si="77"/>
        <v>0</v>
      </c>
      <c r="R157" s="8">
        <f t="shared" si="77"/>
        <v>0</v>
      </c>
      <c r="S157" s="8">
        <f t="shared" si="77"/>
        <v>0</v>
      </c>
      <c r="T157" s="8">
        <f t="shared" si="77"/>
        <v>0</v>
      </c>
      <c r="U157" s="8">
        <f t="shared" si="77"/>
        <v>0</v>
      </c>
      <c r="V157" s="8">
        <f t="shared" si="77"/>
        <v>0</v>
      </c>
      <c r="W157" s="8">
        <f t="shared" si="77"/>
        <v>0</v>
      </c>
      <c r="X157" s="8">
        <f t="shared" si="77"/>
        <v>0</v>
      </c>
      <c r="Y157" s="8">
        <f t="shared" si="77"/>
        <v>0</v>
      </c>
      <c r="Z157" s="8">
        <f t="shared" si="77"/>
        <v>0</v>
      </c>
      <c r="AA157" s="8">
        <f t="shared" si="77"/>
        <v>0</v>
      </c>
      <c r="AB157" s="8">
        <f t="shared" si="77"/>
        <v>0</v>
      </c>
      <c r="AC157" s="8">
        <f t="shared" si="77"/>
        <v>0</v>
      </c>
      <c r="AD157" s="8">
        <f t="shared" si="77"/>
        <v>0</v>
      </c>
      <c r="AE157" s="110">
        <f t="shared" si="70"/>
        <v>0</v>
      </c>
    </row>
    <row r="158" spans="1:31">
      <c r="A158" s="109">
        <v>2045</v>
      </c>
      <c r="B158" s="8">
        <v>0</v>
      </c>
      <c r="C158" s="8"/>
      <c r="D158" s="8"/>
      <c r="E158" s="8"/>
      <c r="F158" s="8">
        <f t="shared" si="76"/>
        <v>0</v>
      </c>
      <c r="G158" s="8">
        <f t="shared" si="76"/>
        <v>0</v>
      </c>
      <c r="H158" s="8">
        <f t="shared" si="76"/>
        <v>0</v>
      </c>
      <c r="I158" s="8">
        <f t="shared" si="76"/>
        <v>0</v>
      </c>
      <c r="J158" s="8">
        <f t="shared" si="76"/>
        <v>0</v>
      </c>
      <c r="K158" s="8">
        <f t="shared" si="76"/>
        <v>0</v>
      </c>
      <c r="L158" s="8">
        <f t="shared" si="76"/>
        <v>0</v>
      </c>
      <c r="M158" s="8">
        <f t="shared" si="76"/>
        <v>0</v>
      </c>
      <c r="N158" s="8">
        <f t="shared" si="76"/>
        <v>0</v>
      </c>
      <c r="O158" s="8">
        <f t="shared" si="76"/>
        <v>0</v>
      </c>
      <c r="P158" s="8">
        <f t="shared" si="77"/>
        <v>0</v>
      </c>
      <c r="Q158" s="8">
        <f t="shared" si="77"/>
        <v>0</v>
      </c>
      <c r="R158" s="8">
        <f t="shared" si="77"/>
        <v>0</v>
      </c>
      <c r="S158" s="8">
        <f t="shared" si="77"/>
        <v>0</v>
      </c>
      <c r="T158" s="8">
        <f t="shared" si="77"/>
        <v>0</v>
      </c>
      <c r="U158" s="8">
        <f t="shared" si="77"/>
        <v>0</v>
      </c>
      <c r="V158" s="8">
        <f t="shared" si="77"/>
        <v>0</v>
      </c>
      <c r="W158" s="8">
        <f t="shared" si="77"/>
        <v>0</v>
      </c>
      <c r="X158" s="8">
        <f t="shared" si="77"/>
        <v>0</v>
      </c>
      <c r="Y158" s="8">
        <f t="shared" si="77"/>
        <v>0</v>
      </c>
      <c r="Z158" s="8">
        <f t="shared" si="77"/>
        <v>0</v>
      </c>
      <c r="AA158" s="8">
        <f t="shared" si="77"/>
        <v>0</v>
      </c>
      <c r="AB158" s="8">
        <f t="shared" si="77"/>
        <v>0</v>
      </c>
      <c r="AC158" s="8">
        <f t="shared" si="77"/>
        <v>0</v>
      </c>
      <c r="AD158" s="8">
        <f t="shared" si="77"/>
        <v>0</v>
      </c>
      <c r="AE158" s="110">
        <f t="shared" si="70"/>
        <v>0</v>
      </c>
    </row>
    <row r="159" spans="1:31">
      <c r="A159" s="109">
        <v>2046</v>
      </c>
      <c r="B159" s="8">
        <v>0</v>
      </c>
      <c r="C159" s="8"/>
      <c r="D159" s="8"/>
      <c r="E159" s="8"/>
      <c r="F159" s="8">
        <f t="shared" si="76"/>
        <v>0</v>
      </c>
      <c r="G159" s="8">
        <f t="shared" si="76"/>
        <v>0</v>
      </c>
      <c r="H159" s="8">
        <f t="shared" si="76"/>
        <v>0</v>
      </c>
      <c r="I159" s="8">
        <f t="shared" si="76"/>
        <v>0</v>
      </c>
      <c r="J159" s="8">
        <f t="shared" si="76"/>
        <v>0</v>
      </c>
      <c r="K159" s="8">
        <f t="shared" si="76"/>
        <v>0</v>
      </c>
      <c r="L159" s="8">
        <f t="shared" si="76"/>
        <v>0</v>
      </c>
      <c r="M159" s="8">
        <f t="shared" si="76"/>
        <v>0</v>
      </c>
      <c r="N159" s="8">
        <f t="shared" si="76"/>
        <v>0</v>
      </c>
      <c r="O159" s="8">
        <f t="shared" si="76"/>
        <v>0</v>
      </c>
      <c r="P159" s="8">
        <f t="shared" si="77"/>
        <v>0</v>
      </c>
      <c r="Q159" s="8">
        <f t="shared" si="77"/>
        <v>0</v>
      </c>
      <c r="R159" s="8">
        <f t="shared" si="77"/>
        <v>0</v>
      </c>
      <c r="S159" s="8">
        <f t="shared" si="77"/>
        <v>0</v>
      </c>
      <c r="T159" s="8">
        <f t="shared" si="77"/>
        <v>0</v>
      </c>
      <c r="U159" s="8">
        <f t="shared" si="77"/>
        <v>0</v>
      </c>
      <c r="V159" s="8">
        <f t="shared" si="77"/>
        <v>0</v>
      </c>
      <c r="W159" s="8">
        <f t="shared" si="77"/>
        <v>0</v>
      </c>
      <c r="X159" s="8">
        <f t="shared" si="77"/>
        <v>0</v>
      </c>
      <c r="Y159" s="8">
        <f t="shared" si="77"/>
        <v>0</v>
      </c>
      <c r="Z159" s="8">
        <f t="shared" si="77"/>
        <v>0</v>
      </c>
      <c r="AA159" s="8">
        <f t="shared" si="77"/>
        <v>0</v>
      </c>
      <c r="AB159" s="8">
        <f t="shared" si="77"/>
        <v>0</v>
      </c>
      <c r="AC159" s="8">
        <f t="shared" si="77"/>
        <v>0</v>
      </c>
      <c r="AD159" s="8">
        <f t="shared" si="77"/>
        <v>0</v>
      </c>
      <c r="AE159" s="110">
        <f t="shared" si="70"/>
        <v>0</v>
      </c>
    </row>
    <row r="160" spans="1:31">
      <c r="A160" s="109">
        <v>2047</v>
      </c>
      <c r="B160" s="8">
        <v>0</v>
      </c>
      <c r="C160" s="8"/>
      <c r="D160" s="8"/>
      <c r="E160" s="8"/>
      <c r="F160" s="8">
        <f t="shared" si="76"/>
        <v>0</v>
      </c>
      <c r="G160" s="8">
        <f t="shared" si="76"/>
        <v>0</v>
      </c>
      <c r="H160" s="8">
        <f t="shared" si="76"/>
        <v>0</v>
      </c>
      <c r="I160" s="8">
        <f t="shared" si="76"/>
        <v>0</v>
      </c>
      <c r="J160" s="8">
        <f t="shared" si="76"/>
        <v>0</v>
      </c>
      <c r="K160" s="8">
        <f t="shared" si="76"/>
        <v>0</v>
      </c>
      <c r="L160" s="8">
        <f t="shared" si="76"/>
        <v>0</v>
      </c>
      <c r="M160" s="8">
        <f t="shared" si="76"/>
        <v>0</v>
      </c>
      <c r="N160" s="8">
        <f t="shared" si="76"/>
        <v>0</v>
      </c>
      <c r="O160" s="8">
        <f t="shared" si="76"/>
        <v>0</v>
      </c>
      <c r="P160" s="8">
        <f t="shared" si="77"/>
        <v>0</v>
      </c>
      <c r="Q160" s="8">
        <f t="shared" si="77"/>
        <v>0</v>
      </c>
      <c r="R160" s="8">
        <f t="shared" si="77"/>
        <v>0</v>
      </c>
      <c r="S160" s="8">
        <f t="shared" si="77"/>
        <v>0</v>
      </c>
      <c r="T160" s="8">
        <f t="shared" si="77"/>
        <v>0</v>
      </c>
      <c r="U160" s="8">
        <f t="shared" si="77"/>
        <v>0</v>
      </c>
      <c r="V160" s="8">
        <f t="shared" si="77"/>
        <v>0</v>
      </c>
      <c r="W160" s="8">
        <f t="shared" si="77"/>
        <v>0</v>
      </c>
      <c r="X160" s="8">
        <f t="shared" si="77"/>
        <v>0</v>
      </c>
      <c r="Y160" s="8">
        <f t="shared" si="77"/>
        <v>0</v>
      </c>
      <c r="Z160" s="8">
        <f t="shared" si="77"/>
        <v>0</v>
      </c>
      <c r="AA160" s="8">
        <f t="shared" si="77"/>
        <v>0</v>
      </c>
      <c r="AB160" s="8">
        <f t="shared" si="77"/>
        <v>0</v>
      </c>
      <c r="AC160" s="8">
        <f t="shared" si="77"/>
        <v>0</v>
      </c>
      <c r="AD160" s="8">
        <f t="shared" si="77"/>
        <v>0</v>
      </c>
      <c r="AE160" s="110">
        <f t="shared" si="70"/>
        <v>0</v>
      </c>
    </row>
    <row r="161" spans="1:31">
      <c r="A161" s="109">
        <v>2048</v>
      </c>
      <c r="B161" s="8">
        <v>0</v>
      </c>
      <c r="C161" s="8"/>
      <c r="D161" s="8"/>
      <c r="E161" s="8"/>
      <c r="F161" s="8">
        <f t="shared" si="76"/>
        <v>0</v>
      </c>
      <c r="G161" s="8">
        <f t="shared" si="76"/>
        <v>0</v>
      </c>
      <c r="H161" s="8">
        <f t="shared" si="76"/>
        <v>0</v>
      </c>
      <c r="I161" s="8">
        <f t="shared" si="76"/>
        <v>0</v>
      </c>
      <c r="J161" s="8">
        <f t="shared" si="76"/>
        <v>0</v>
      </c>
      <c r="K161" s="8">
        <f t="shared" si="76"/>
        <v>0</v>
      </c>
      <c r="L161" s="8">
        <f t="shared" si="76"/>
        <v>0</v>
      </c>
      <c r="M161" s="8">
        <f t="shared" si="76"/>
        <v>0</v>
      </c>
      <c r="N161" s="8">
        <f t="shared" si="76"/>
        <v>0</v>
      </c>
      <c r="O161" s="8">
        <f t="shared" si="76"/>
        <v>0</v>
      </c>
      <c r="P161" s="8">
        <f t="shared" si="77"/>
        <v>0</v>
      </c>
      <c r="Q161" s="8">
        <f t="shared" si="77"/>
        <v>0</v>
      </c>
      <c r="R161" s="8">
        <f t="shared" si="77"/>
        <v>0</v>
      </c>
      <c r="S161" s="8">
        <f t="shared" si="77"/>
        <v>0</v>
      </c>
      <c r="T161" s="8">
        <f t="shared" si="77"/>
        <v>0</v>
      </c>
      <c r="U161" s="8">
        <f t="shared" si="77"/>
        <v>0</v>
      </c>
      <c r="V161" s="8">
        <f t="shared" si="77"/>
        <v>0</v>
      </c>
      <c r="W161" s="8">
        <f t="shared" si="77"/>
        <v>0</v>
      </c>
      <c r="X161" s="8">
        <f t="shared" si="77"/>
        <v>0</v>
      </c>
      <c r="Y161" s="8">
        <f t="shared" si="77"/>
        <v>0</v>
      </c>
      <c r="Z161" s="8">
        <f t="shared" si="77"/>
        <v>0</v>
      </c>
      <c r="AA161" s="8">
        <f t="shared" si="77"/>
        <v>0</v>
      </c>
      <c r="AB161" s="8">
        <f t="shared" si="77"/>
        <v>0</v>
      </c>
      <c r="AC161" s="8">
        <f t="shared" si="77"/>
        <v>0</v>
      </c>
      <c r="AD161" s="8">
        <f t="shared" si="77"/>
        <v>0</v>
      </c>
      <c r="AE161" s="110">
        <f t="shared" si="70"/>
        <v>0</v>
      </c>
    </row>
    <row r="162" spans="1:31" ht="16" thickBot="1">
      <c r="A162" s="111" t="s">
        <v>39</v>
      </c>
      <c r="B162" s="112">
        <f>SUM(B134:B161)</f>
        <v>840</v>
      </c>
      <c r="C162" s="112"/>
      <c r="D162" s="112"/>
      <c r="E162" s="112"/>
      <c r="F162" s="113">
        <f t="shared" ref="F162:AE162" si="78">SUM(F134:F161)</f>
        <v>100</v>
      </c>
      <c r="G162" s="113">
        <f t="shared" si="78"/>
        <v>110</v>
      </c>
      <c r="H162" s="113">
        <f t="shared" si="78"/>
        <v>120</v>
      </c>
      <c r="I162" s="113">
        <f t="shared" si="78"/>
        <v>30</v>
      </c>
      <c r="J162" s="113">
        <f t="shared" si="78"/>
        <v>30</v>
      </c>
      <c r="K162" s="113">
        <f t="shared" si="78"/>
        <v>30</v>
      </c>
      <c r="L162" s="113">
        <f t="shared" si="78"/>
        <v>30</v>
      </c>
      <c r="M162" s="113">
        <f t="shared" si="78"/>
        <v>30</v>
      </c>
      <c r="N162" s="113">
        <f t="shared" si="78"/>
        <v>30</v>
      </c>
      <c r="O162" s="113">
        <f t="shared" si="78"/>
        <v>30</v>
      </c>
      <c r="P162" s="113">
        <f t="shared" si="78"/>
        <v>30</v>
      </c>
      <c r="Q162" s="113">
        <f t="shared" si="78"/>
        <v>30</v>
      </c>
      <c r="R162" s="113">
        <f t="shared" si="78"/>
        <v>30</v>
      </c>
      <c r="S162" s="113">
        <f t="shared" si="78"/>
        <v>30</v>
      </c>
      <c r="T162" s="113">
        <f t="shared" si="78"/>
        <v>30</v>
      </c>
      <c r="U162" s="113">
        <f t="shared" si="78"/>
        <v>30</v>
      </c>
      <c r="V162" s="113">
        <f t="shared" si="78"/>
        <v>30</v>
      </c>
      <c r="W162" s="113">
        <f t="shared" si="78"/>
        <v>30</v>
      </c>
      <c r="X162" s="113">
        <f t="shared" si="78"/>
        <v>30</v>
      </c>
      <c r="Y162" s="113">
        <f t="shared" si="78"/>
        <v>20</v>
      </c>
      <c r="Z162" s="113">
        <f t="shared" si="78"/>
        <v>10</v>
      </c>
      <c r="AA162" s="113">
        <f t="shared" si="78"/>
        <v>0</v>
      </c>
      <c r="AB162" s="113">
        <f t="shared" si="78"/>
        <v>0</v>
      </c>
      <c r="AC162" s="113">
        <f t="shared" si="78"/>
        <v>0</v>
      </c>
      <c r="AD162" s="113">
        <f t="shared" si="78"/>
        <v>0</v>
      </c>
      <c r="AE162" s="114">
        <f t="shared" si="78"/>
        <v>0</v>
      </c>
    </row>
    <row r="163" spans="1:31" ht="16" thickBot="1"/>
    <row r="164" spans="1:31" ht="16">
      <c r="A164" s="135" t="s">
        <v>38</v>
      </c>
      <c r="B164" s="136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8"/>
    </row>
    <row r="165" spans="1:31" ht="16">
      <c r="A165" s="107" t="s">
        <v>34</v>
      </c>
      <c r="B165" s="6"/>
      <c r="C165" s="139">
        <v>2021</v>
      </c>
      <c r="D165" s="139">
        <f>+C165+1</f>
        <v>2022</v>
      </c>
      <c r="E165" s="139">
        <f>+D165+1</f>
        <v>2023</v>
      </c>
      <c r="F165" s="139">
        <f t="shared" ref="F165:AD165" si="79">+E165+1</f>
        <v>2024</v>
      </c>
      <c r="G165" s="139">
        <f t="shared" si="79"/>
        <v>2025</v>
      </c>
      <c r="H165" s="139">
        <f t="shared" si="79"/>
        <v>2026</v>
      </c>
      <c r="I165" s="139">
        <f t="shared" si="79"/>
        <v>2027</v>
      </c>
      <c r="J165" s="139">
        <f t="shared" si="79"/>
        <v>2028</v>
      </c>
      <c r="K165" s="139">
        <f t="shared" si="79"/>
        <v>2029</v>
      </c>
      <c r="L165" s="139">
        <f t="shared" si="79"/>
        <v>2030</v>
      </c>
      <c r="M165" s="139">
        <f t="shared" si="79"/>
        <v>2031</v>
      </c>
      <c r="N165" s="139">
        <f t="shared" si="79"/>
        <v>2032</v>
      </c>
      <c r="O165" s="139">
        <f t="shared" si="79"/>
        <v>2033</v>
      </c>
      <c r="P165" s="139">
        <f t="shared" si="79"/>
        <v>2034</v>
      </c>
      <c r="Q165" s="139">
        <f t="shared" si="79"/>
        <v>2035</v>
      </c>
      <c r="R165" s="139">
        <f t="shared" si="79"/>
        <v>2036</v>
      </c>
      <c r="S165" s="139">
        <f t="shared" si="79"/>
        <v>2037</v>
      </c>
      <c r="T165" s="139">
        <f t="shared" si="79"/>
        <v>2038</v>
      </c>
      <c r="U165" s="139">
        <f t="shared" si="79"/>
        <v>2039</v>
      </c>
      <c r="V165" s="139">
        <f t="shared" si="79"/>
        <v>2040</v>
      </c>
      <c r="W165" s="139">
        <f t="shared" si="79"/>
        <v>2041</v>
      </c>
      <c r="X165" s="139">
        <f t="shared" si="79"/>
        <v>2042</v>
      </c>
      <c r="Y165" s="139">
        <f t="shared" si="79"/>
        <v>2043</v>
      </c>
      <c r="Z165" s="139">
        <f t="shared" si="79"/>
        <v>2044</v>
      </c>
      <c r="AA165" s="139">
        <f t="shared" si="79"/>
        <v>2045</v>
      </c>
      <c r="AB165" s="139">
        <f t="shared" si="79"/>
        <v>2046</v>
      </c>
      <c r="AC165" s="139">
        <f t="shared" si="79"/>
        <v>2047</v>
      </c>
      <c r="AD165" s="139">
        <f t="shared" si="79"/>
        <v>2048</v>
      </c>
      <c r="AE165" s="140" t="s">
        <v>90</v>
      </c>
    </row>
    <row r="166" spans="1:31">
      <c r="A166" s="109">
        <v>2021</v>
      </c>
      <c r="B166" s="8">
        <f t="array" ref="B166:B193">TRANSPOSE(C16:AD16)</f>
        <v>125</v>
      </c>
      <c r="C166" s="8"/>
      <c r="D166" s="8"/>
      <c r="E166" s="8"/>
      <c r="F166" s="8">
        <f t="shared" ref="F166:AD166" si="80">IF(F$37&gt;$A166,IF(F$37-$A168&lt;=$G$7,$B166/$G$7,0),0)</f>
        <v>25</v>
      </c>
      <c r="G166" s="8">
        <f t="shared" si="80"/>
        <v>25</v>
      </c>
      <c r="H166" s="8">
        <f t="shared" si="80"/>
        <v>25</v>
      </c>
      <c r="I166" s="8">
        <f t="shared" si="80"/>
        <v>25</v>
      </c>
      <c r="J166" s="8">
        <f t="shared" si="80"/>
        <v>25</v>
      </c>
      <c r="K166" s="8">
        <f t="shared" si="80"/>
        <v>0</v>
      </c>
      <c r="L166" s="8">
        <f t="shared" si="80"/>
        <v>0</v>
      </c>
      <c r="M166" s="8">
        <f t="shared" si="80"/>
        <v>0</v>
      </c>
      <c r="N166" s="8">
        <f t="shared" si="80"/>
        <v>0</v>
      </c>
      <c r="O166" s="8">
        <f t="shared" si="80"/>
        <v>0</v>
      </c>
      <c r="P166" s="8">
        <f t="shared" si="80"/>
        <v>0</v>
      </c>
      <c r="Q166" s="8">
        <f t="shared" si="80"/>
        <v>0</v>
      </c>
      <c r="R166" s="8">
        <f t="shared" si="80"/>
        <v>0</v>
      </c>
      <c r="S166" s="8">
        <f t="shared" si="80"/>
        <v>0</v>
      </c>
      <c r="T166" s="8">
        <f t="shared" si="80"/>
        <v>0</v>
      </c>
      <c r="U166" s="8">
        <f t="shared" si="80"/>
        <v>0</v>
      </c>
      <c r="V166" s="8">
        <f t="shared" si="80"/>
        <v>0</v>
      </c>
      <c r="W166" s="8">
        <f t="shared" si="80"/>
        <v>0</v>
      </c>
      <c r="X166" s="8">
        <f t="shared" si="80"/>
        <v>0</v>
      </c>
      <c r="Y166" s="8">
        <f t="shared" si="80"/>
        <v>0</v>
      </c>
      <c r="Z166" s="8">
        <f t="shared" si="80"/>
        <v>0</v>
      </c>
      <c r="AA166" s="8">
        <f t="shared" si="80"/>
        <v>0</v>
      </c>
      <c r="AB166" s="8">
        <f t="shared" si="80"/>
        <v>0</v>
      </c>
      <c r="AC166" s="8">
        <f t="shared" si="80"/>
        <v>0</v>
      </c>
      <c r="AD166" s="8">
        <f t="shared" si="80"/>
        <v>0</v>
      </c>
      <c r="AE166" s="110">
        <f t="shared" ref="AE166:AE193" si="81">+B166-SUM(F166:AD166)</f>
        <v>0</v>
      </c>
    </row>
    <row r="167" spans="1:31">
      <c r="A167" s="109">
        <v>2022</v>
      </c>
      <c r="B167" s="8">
        <v>125</v>
      </c>
      <c r="C167" s="8"/>
      <c r="D167" s="8"/>
      <c r="E167" s="8"/>
      <c r="F167" s="8">
        <f t="shared" ref="F167:AD167" si="82">IF(F$37&gt;$A167,IF(F$37-$A168&lt;=$G$7,$B167/$G$7,0),0)</f>
        <v>25</v>
      </c>
      <c r="G167" s="8">
        <f t="shared" si="82"/>
        <v>25</v>
      </c>
      <c r="H167" s="8">
        <f t="shared" si="82"/>
        <v>25</v>
      </c>
      <c r="I167" s="8">
        <f t="shared" si="82"/>
        <v>25</v>
      </c>
      <c r="J167" s="8">
        <f t="shared" si="82"/>
        <v>25</v>
      </c>
      <c r="K167" s="8">
        <f t="shared" si="82"/>
        <v>0</v>
      </c>
      <c r="L167" s="8">
        <f t="shared" si="82"/>
        <v>0</v>
      </c>
      <c r="M167" s="8">
        <f t="shared" si="82"/>
        <v>0</v>
      </c>
      <c r="N167" s="8">
        <f t="shared" si="82"/>
        <v>0</v>
      </c>
      <c r="O167" s="8">
        <f t="shared" si="82"/>
        <v>0</v>
      </c>
      <c r="P167" s="8">
        <f t="shared" si="82"/>
        <v>0</v>
      </c>
      <c r="Q167" s="8">
        <f t="shared" si="82"/>
        <v>0</v>
      </c>
      <c r="R167" s="8">
        <f t="shared" si="82"/>
        <v>0</v>
      </c>
      <c r="S167" s="8">
        <f t="shared" si="82"/>
        <v>0</v>
      </c>
      <c r="T167" s="8">
        <f t="shared" si="82"/>
        <v>0</v>
      </c>
      <c r="U167" s="8">
        <f t="shared" si="82"/>
        <v>0</v>
      </c>
      <c r="V167" s="8">
        <f t="shared" si="82"/>
        <v>0</v>
      </c>
      <c r="W167" s="8">
        <f t="shared" si="82"/>
        <v>0</v>
      </c>
      <c r="X167" s="8">
        <f t="shared" si="82"/>
        <v>0</v>
      </c>
      <c r="Y167" s="8">
        <f t="shared" si="82"/>
        <v>0</v>
      </c>
      <c r="Z167" s="8">
        <f t="shared" si="82"/>
        <v>0</v>
      </c>
      <c r="AA167" s="8">
        <f t="shared" si="82"/>
        <v>0</v>
      </c>
      <c r="AB167" s="8">
        <f t="shared" si="82"/>
        <v>0</v>
      </c>
      <c r="AC167" s="8">
        <f t="shared" si="82"/>
        <v>0</v>
      </c>
      <c r="AD167" s="8">
        <f t="shared" si="82"/>
        <v>0</v>
      </c>
      <c r="AE167" s="110">
        <f t="shared" si="81"/>
        <v>0</v>
      </c>
    </row>
    <row r="168" spans="1:31">
      <c r="A168" s="109">
        <v>2023</v>
      </c>
      <c r="B168" s="8">
        <v>125</v>
      </c>
      <c r="C168" s="8"/>
      <c r="D168" s="8"/>
      <c r="E168" s="8"/>
      <c r="F168" s="8">
        <f t="shared" ref="F168:O177" si="83">IF(F$37&gt;$A168,IF(F$37-$A168&lt;=$G$7,$B168/$G$7,0),0)</f>
        <v>25</v>
      </c>
      <c r="G168" s="8">
        <f t="shared" si="83"/>
        <v>25</v>
      </c>
      <c r="H168" s="8">
        <f t="shared" si="83"/>
        <v>25</v>
      </c>
      <c r="I168" s="8">
        <f t="shared" si="83"/>
        <v>25</v>
      </c>
      <c r="J168" s="8">
        <f t="shared" si="83"/>
        <v>25</v>
      </c>
      <c r="K168" s="8">
        <f t="shared" si="83"/>
        <v>0</v>
      </c>
      <c r="L168" s="8">
        <f t="shared" si="83"/>
        <v>0</v>
      </c>
      <c r="M168" s="8">
        <f t="shared" si="83"/>
        <v>0</v>
      </c>
      <c r="N168" s="8">
        <f t="shared" si="83"/>
        <v>0</v>
      </c>
      <c r="O168" s="8">
        <f t="shared" si="83"/>
        <v>0</v>
      </c>
      <c r="P168" s="8">
        <f t="shared" ref="P168:AD177" si="84">IF(P$37&gt;$A168,IF(P$37-$A168&lt;=$G$7,$B168/$G$7,0),0)</f>
        <v>0</v>
      </c>
      <c r="Q168" s="8">
        <f t="shared" si="84"/>
        <v>0</v>
      </c>
      <c r="R168" s="8">
        <f t="shared" si="84"/>
        <v>0</v>
      </c>
      <c r="S168" s="8">
        <f t="shared" si="84"/>
        <v>0</v>
      </c>
      <c r="T168" s="8">
        <f t="shared" si="84"/>
        <v>0</v>
      </c>
      <c r="U168" s="8">
        <f t="shared" si="84"/>
        <v>0</v>
      </c>
      <c r="V168" s="8">
        <f t="shared" si="84"/>
        <v>0</v>
      </c>
      <c r="W168" s="8">
        <f t="shared" si="84"/>
        <v>0</v>
      </c>
      <c r="X168" s="8">
        <f t="shared" si="84"/>
        <v>0</v>
      </c>
      <c r="Y168" s="8">
        <f t="shared" si="84"/>
        <v>0</v>
      </c>
      <c r="Z168" s="8">
        <f t="shared" si="84"/>
        <v>0</v>
      </c>
      <c r="AA168" s="8">
        <f t="shared" si="84"/>
        <v>0</v>
      </c>
      <c r="AB168" s="8">
        <f t="shared" si="84"/>
        <v>0</v>
      </c>
      <c r="AC168" s="8">
        <f t="shared" si="84"/>
        <v>0</v>
      </c>
      <c r="AD168" s="8">
        <f t="shared" si="84"/>
        <v>0</v>
      </c>
      <c r="AE168" s="110">
        <f t="shared" si="81"/>
        <v>0</v>
      </c>
    </row>
    <row r="169" spans="1:31">
      <c r="A169" s="109">
        <v>2024</v>
      </c>
      <c r="B169" s="8">
        <v>0</v>
      </c>
      <c r="C169" s="8"/>
      <c r="D169" s="8"/>
      <c r="E169" s="8"/>
      <c r="F169" s="8">
        <f t="shared" si="83"/>
        <v>0</v>
      </c>
      <c r="G169" s="8">
        <f t="shared" si="83"/>
        <v>0</v>
      </c>
      <c r="H169" s="8">
        <f t="shared" si="83"/>
        <v>0</v>
      </c>
      <c r="I169" s="8">
        <f t="shared" si="83"/>
        <v>0</v>
      </c>
      <c r="J169" s="8">
        <f t="shared" si="83"/>
        <v>0</v>
      </c>
      <c r="K169" s="8">
        <f t="shared" si="83"/>
        <v>0</v>
      </c>
      <c r="L169" s="8">
        <f t="shared" si="83"/>
        <v>0</v>
      </c>
      <c r="M169" s="8">
        <f t="shared" si="83"/>
        <v>0</v>
      </c>
      <c r="N169" s="8">
        <f t="shared" si="83"/>
        <v>0</v>
      </c>
      <c r="O169" s="8">
        <f t="shared" si="83"/>
        <v>0</v>
      </c>
      <c r="P169" s="8">
        <f t="shared" si="84"/>
        <v>0</v>
      </c>
      <c r="Q169" s="8">
        <f t="shared" si="84"/>
        <v>0</v>
      </c>
      <c r="R169" s="8">
        <f t="shared" si="84"/>
        <v>0</v>
      </c>
      <c r="S169" s="8">
        <f t="shared" si="84"/>
        <v>0</v>
      </c>
      <c r="T169" s="8">
        <f t="shared" si="84"/>
        <v>0</v>
      </c>
      <c r="U169" s="8">
        <f t="shared" si="84"/>
        <v>0</v>
      </c>
      <c r="V169" s="8">
        <f t="shared" si="84"/>
        <v>0</v>
      </c>
      <c r="W169" s="8">
        <f t="shared" si="84"/>
        <v>0</v>
      </c>
      <c r="X169" s="8">
        <f t="shared" si="84"/>
        <v>0</v>
      </c>
      <c r="Y169" s="8">
        <f t="shared" si="84"/>
        <v>0</v>
      </c>
      <c r="Z169" s="8">
        <f t="shared" si="84"/>
        <v>0</v>
      </c>
      <c r="AA169" s="8">
        <f t="shared" si="84"/>
        <v>0</v>
      </c>
      <c r="AB169" s="8">
        <f t="shared" si="84"/>
        <v>0</v>
      </c>
      <c r="AC169" s="8">
        <f t="shared" si="84"/>
        <v>0</v>
      </c>
      <c r="AD169" s="8">
        <f t="shared" si="84"/>
        <v>0</v>
      </c>
      <c r="AE169" s="110">
        <f t="shared" si="81"/>
        <v>0</v>
      </c>
    </row>
    <row r="170" spans="1:31">
      <c r="A170" s="109">
        <v>2025</v>
      </c>
      <c r="B170" s="8">
        <v>0</v>
      </c>
      <c r="C170" s="8"/>
      <c r="D170" s="8"/>
      <c r="E170" s="8"/>
      <c r="F170" s="8">
        <f t="shared" si="83"/>
        <v>0</v>
      </c>
      <c r="G170" s="8">
        <f t="shared" si="83"/>
        <v>0</v>
      </c>
      <c r="H170" s="8">
        <f t="shared" si="83"/>
        <v>0</v>
      </c>
      <c r="I170" s="8">
        <f t="shared" si="83"/>
        <v>0</v>
      </c>
      <c r="J170" s="8">
        <f t="shared" si="83"/>
        <v>0</v>
      </c>
      <c r="K170" s="8">
        <f t="shared" si="83"/>
        <v>0</v>
      </c>
      <c r="L170" s="8">
        <f t="shared" si="83"/>
        <v>0</v>
      </c>
      <c r="M170" s="8">
        <f t="shared" si="83"/>
        <v>0</v>
      </c>
      <c r="N170" s="8">
        <f t="shared" si="83"/>
        <v>0</v>
      </c>
      <c r="O170" s="8">
        <f t="shared" si="83"/>
        <v>0</v>
      </c>
      <c r="P170" s="8">
        <f t="shared" si="84"/>
        <v>0</v>
      </c>
      <c r="Q170" s="8">
        <f t="shared" si="84"/>
        <v>0</v>
      </c>
      <c r="R170" s="8">
        <f t="shared" si="84"/>
        <v>0</v>
      </c>
      <c r="S170" s="8">
        <f t="shared" si="84"/>
        <v>0</v>
      </c>
      <c r="T170" s="8">
        <f t="shared" si="84"/>
        <v>0</v>
      </c>
      <c r="U170" s="8">
        <f t="shared" si="84"/>
        <v>0</v>
      </c>
      <c r="V170" s="8">
        <f t="shared" si="84"/>
        <v>0</v>
      </c>
      <c r="W170" s="8">
        <f t="shared" si="84"/>
        <v>0</v>
      </c>
      <c r="X170" s="8">
        <f t="shared" si="84"/>
        <v>0</v>
      </c>
      <c r="Y170" s="8">
        <f t="shared" si="84"/>
        <v>0</v>
      </c>
      <c r="Z170" s="8">
        <f t="shared" si="84"/>
        <v>0</v>
      </c>
      <c r="AA170" s="8">
        <f t="shared" si="84"/>
        <v>0</v>
      </c>
      <c r="AB170" s="8">
        <f t="shared" si="84"/>
        <v>0</v>
      </c>
      <c r="AC170" s="8">
        <f t="shared" si="84"/>
        <v>0</v>
      </c>
      <c r="AD170" s="8">
        <f t="shared" si="84"/>
        <v>0</v>
      </c>
      <c r="AE170" s="110">
        <f t="shared" si="81"/>
        <v>0</v>
      </c>
    </row>
    <row r="171" spans="1:31">
      <c r="A171" s="109">
        <v>2026</v>
      </c>
      <c r="B171" s="8">
        <v>0</v>
      </c>
      <c r="C171" s="8"/>
      <c r="D171" s="8"/>
      <c r="E171" s="8"/>
      <c r="F171" s="8">
        <f t="shared" si="83"/>
        <v>0</v>
      </c>
      <c r="G171" s="8">
        <f t="shared" si="83"/>
        <v>0</v>
      </c>
      <c r="H171" s="8">
        <f t="shared" si="83"/>
        <v>0</v>
      </c>
      <c r="I171" s="8">
        <f t="shared" si="83"/>
        <v>0</v>
      </c>
      <c r="J171" s="8">
        <f t="shared" si="83"/>
        <v>0</v>
      </c>
      <c r="K171" s="8">
        <f t="shared" si="83"/>
        <v>0</v>
      </c>
      <c r="L171" s="8">
        <f t="shared" si="83"/>
        <v>0</v>
      </c>
      <c r="M171" s="8">
        <f t="shared" si="83"/>
        <v>0</v>
      </c>
      <c r="N171" s="8">
        <f t="shared" si="83"/>
        <v>0</v>
      </c>
      <c r="O171" s="8">
        <f t="shared" si="83"/>
        <v>0</v>
      </c>
      <c r="P171" s="8">
        <f t="shared" si="84"/>
        <v>0</v>
      </c>
      <c r="Q171" s="8">
        <f t="shared" si="84"/>
        <v>0</v>
      </c>
      <c r="R171" s="8">
        <f t="shared" si="84"/>
        <v>0</v>
      </c>
      <c r="S171" s="8">
        <f t="shared" si="84"/>
        <v>0</v>
      </c>
      <c r="T171" s="8">
        <f t="shared" si="84"/>
        <v>0</v>
      </c>
      <c r="U171" s="8">
        <f t="shared" si="84"/>
        <v>0</v>
      </c>
      <c r="V171" s="8">
        <f t="shared" si="84"/>
        <v>0</v>
      </c>
      <c r="W171" s="8">
        <f t="shared" si="84"/>
        <v>0</v>
      </c>
      <c r="X171" s="8">
        <f t="shared" si="84"/>
        <v>0</v>
      </c>
      <c r="Y171" s="8">
        <f t="shared" si="84"/>
        <v>0</v>
      </c>
      <c r="Z171" s="8">
        <f t="shared" si="84"/>
        <v>0</v>
      </c>
      <c r="AA171" s="8">
        <f t="shared" si="84"/>
        <v>0</v>
      </c>
      <c r="AB171" s="8">
        <f t="shared" si="84"/>
        <v>0</v>
      </c>
      <c r="AC171" s="8">
        <f t="shared" si="84"/>
        <v>0</v>
      </c>
      <c r="AD171" s="8">
        <f t="shared" si="84"/>
        <v>0</v>
      </c>
      <c r="AE171" s="110">
        <f t="shared" si="81"/>
        <v>0</v>
      </c>
    </row>
    <row r="172" spans="1:31">
      <c r="A172" s="109">
        <v>2027</v>
      </c>
      <c r="B172" s="8">
        <v>0</v>
      </c>
      <c r="C172" s="8"/>
      <c r="D172" s="8"/>
      <c r="E172" s="8"/>
      <c r="F172" s="8">
        <f t="shared" si="83"/>
        <v>0</v>
      </c>
      <c r="G172" s="8">
        <f t="shared" si="83"/>
        <v>0</v>
      </c>
      <c r="H172" s="8">
        <f t="shared" si="83"/>
        <v>0</v>
      </c>
      <c r="I172" s="8">
        <f t="shared" si="83"/>
        <v>0</v>
      </c>
      <c r="J172" s="8">
        <f t="shared" si="83"/>
        <v>0</v>
      </c>
      <c r="K172" s="8">
        <f t="shared" si="83"/>
        <v>0</v>
      </c>
      <c r="L172" s="8">
        <f t="shared" si="83"/>
        <v>0</v>
      </c>
      <c r="M172" s="8">
        <f t="shared" si="83"/>
        <v>0</v>
      </c>
      <c r="N172" s="8">
        <f t="shared" si="83"/>
        <v>0</v>
      </c>
      <c r="O172" s="8">
        <f t="shared" si="83"/>
        <v>0</v>
      </c>
      <c r="P172" s="8">
        <f t="shared" si="84"/>
        <v>0</v>
      </c>
      <c r="Q172" s="8">
        <f t="shared" si="84"/>
        <v>0</v>
      </c>
      <c r="R172" s="8">
        <f t="shared" si="84"/>
        <v>0</v>
      </c>
      <c r="S172" s="8">
        <f t="shared" si="84"/>
        <v>0</v>
      </c>
      <c r="T172" s="8">
        <f t="shared" si="84"/>
        <v>0</v>
      </c>
      <c r="U172" s="8">
        <f t="shared" si="84"/>
        <v>0</v>
      </c>
      <c r="V172" s="8">
        <f t="shared" si="84"/>
        <v>0</v>
      </c>
      <c r="W172" s="8">
        <f t="shared" si="84"/>
        <v>0</v>
      </c>
      <c r="X172" s="8">
        <f t="shared" si="84"/>
        <v>0</v>
      </c>
      <c r="Y172" s="8">
        <f t="shared" si="84"/>
        <v>0</v>
      </c>
      <c r="Z172" s="8">
        <f t="shared" si="84"/>
        <v>0</v>
      </c>
      <c r="AA172" s="8">
        <f t="shared" si="84"/>
        <v>0</v>
      </c>
      <c r="AB172" s="8">
        <f t="shared" si="84"/>
        <v>0</v>
      </c>
      <c r="AC172" s="8">
        <f t="shared" si="84"/>
        <v>0</v>
      </c>
      <c r="AD172" s="8">
        <f t="shared" si="84"/>
        <v>0</v>
      </c>
      <c r="AE172" s="110">
        <f t="shared" si="81"/>
        <v>0</v>
      </c>
    </row>
    <row r="173" spans="1:31">
      <c r="A173" s="109">
        <v>2028</v>
      </c>
      <c r="B173" s="8">
        <v>0</v>
      </c>
      <c r="C173" s="8"/>
      <c r="D173" s="8"/>
      <c r="E173" s="8"/>
      <c r="F173" s="8">
        <f t="shared" si="83"/>
        <v>0</v>
      </c>
      <c r="G173" s="8">
        <f t="shared" si="83"/>
        <v>0</v>
      </c>
      <c r="H173" s="8">
        <f t="shared" si="83"/>
        <v>0</v>
      </c>
      <c r="I173" s="8">
        <f t="shared" si="83"/>
        <v>0</v>
      </c>
      <c r="J173" s="8">
        <f t="shared" si="83"/>
        <v>0</v>
      </c>
      <c r="K173" s="8">
        <f t="shared" si="83"/>
        <v>0</v>
      </c>
      <c r="L173" s="8">
        <f t="shared" si="83"/>
        <v>0</v>
      </c>
      <c r="M173" s="8">
        <f t="shared" si="83"/>
        <v>0</v>
      </c>
      <c r="N173" s="8">
        <f t="shared" si="83"/>
        <v>0</v>
      </c>
      <c r="O173" s="8">
        <f t="shared" si="83"/>
        <v>0</v>
      </c>
      <c r="P173" s="8">
        <f t="shared" si="84"/>
        <v>0</v>
      </c>
      <c r="Q173" s="8">
        <f t="shared" si="84"/>
        <v>0</v>
      </c>
      <c r="R173" s="8">
        <f t="shared" si="84"/>
        <v>0</v>
      </c>
      <c r="S173" s="8">
        <f t="shared" si="84"/>
        <v>0</v>
      </c>
      <c r="T173" s="8">
        <f t="shared" si="84"/>
        <v>0</v>
      </c>
      <c r="U173" s="8">
        <f t="shared" si="84"/>
        <v>0</v>
      </c>
      <c r="V173" s="8">
        <f t="shared" si="84"/>
        <v>0</v>
      </c>
      <c r="W173" s="8">
        <f t="shared" si="84"/>
        <v>0</v>
      </c>
      <c r="X173" s="8">
        <f t="shared" si="84"/>
        <v>0</v>
      </c>
      <c r="Y173" s="8">
        <f t="shared" si="84"/>
        <v>0</v>
      </c>
      <c r="Z173" s="8">
        <f t="shared" si="84"/>
        <v>0</v>
      </c>
      <c r="AA173" s="8">
        <f t="shared" si="84"/>
        <v>0</v>
      </c>
      <c r="AB173" s="8">
        <f t="shared" si="84"/>
        <v>0</v>
      </c>
      <c r="AC173" s="8">
        <f t="shared" si="84"/>
        <v>0</v>
      </c>
      <c r="AD173" s="8">
        <f t="shared" si="84"/>
        <v>0</v>
      </c>
      <c r="AE173" s="110">
        <f t="shared" si="81"/>
        <v>0</v>
      </c>
    </row>
    <row r="174" spans="1:31">
      <c r="A174" s="109">
        <v>2029</v>
      </c>
      <c r="B174" s="8">
        <v>0</v>
      </c>
      <c r="C174" s="8"/>
      <c r="D174" s="8"/>
      <c r="E174" s="8"/>
      <c r="F174" s="8">
        <f t="shared" si="83"/>
        <v>0</v>
      </c>
      <c r="G174" s="8">
        <f t="shared" si="83"/>
        <v>0</v>
      </c>
      <c r="H174" s="8">
        <f t="shared" si="83"/>
        <v>0</v>
      </c>
      <c r="I174" s="8">
        <f t="shared" si="83"/>
        <v>0</v>
      </c>
      <c r="J174" s="8">
        <f t="shared" si="83"/>
        <v>0</v>
      </c>
      <c r="K174" s="8">
        <f t="shared" si="83"/>
        <v>0</v>
      </c>
      <c r="L174" s="8">
        <f t="shared" si="83"/>
        <v>0</v>
      </c>
      <c r="M174" s="8">
        <f t="shared" si="83"/>
        <v>0</v>
      </c>
      <c r="N174" s="8">
        <f t="shared" si="83"/>
        <v>0</v>
      </c>
      <c r="O174" s="8">
        <f t="shared" si="83"/>
        <v>0</v>
      </c>
      <c r="P174" s="8">
        <f t="shared" si="84"/>
        <v>0</v>
      </c>
      <c r="Q174" s="8">
        <f t="shared" si="84"/>
        <v>0</v>
      </c>
      <c r="R174" s="8">
        <f t="shared" si="84"/>
        <v>0</v>
      </c>
      <c r="S174" s="8">
        <f t="shared" si="84"/>
        <v>0</v>
      </c>
      <c r="T174" s="8">
        <f t="shared" si="84"/>
        <v>0</v>
      </c>
      <c r="U174" s="8">
        <f t="shared" si="84"/>
        <v>0</v>
      </c>
      <c r="V174" s="8">
        <f t="shared" si="84"/>
        <v>0</v>
      </c>
      <c r="W174" s="8">
        <f t="shared" si="84"/>
        <v>0</v>
      </c>
      <c r="X174" s="8">
        <f t="shared" si="84"/>
        <v>0</v>
      </c>
      <c r="Y174" s="8">
        <f t="shared" si="84"/>
        <v>0</v>
      </c>
      <c r="Z174" s="8">
        <f t="shared" si="84"/>
        <v>0</v>
      </c>
      <c r="AA174" s="8">
        <f t="shared" si="84"/>
        <v>0</v>
      </c>
      <c r="AB174" s="8">
        <f t="shared" si="84"/>
        <v>0</v>
      </c>
      <c r="AC174" s="8">
        <f t="shared" si="84"/>
        <v>0</v>
      </c>
      <c r="AD174" s="8">
        <f t="shared" si="84"/>
        <v>0</v>
      </c>
      <c r="AE174" s="110">
        <f t="shared" si="81"/>
        <v>0</v>
      </c>
    </row>
    <row r="175" spans="1:31">
      <c r="A175" s="109">
        <v>2030</v>
      </c>
      <c r="B175" s="8">
        <v>0</v>
      </c>
      <c r="C175" s="8"/>
      <c r="D175" s="8"/>
      <c r="E175" s="8"/>
      <c r="F175" s="8">
        <f t="shared" si="83"/>
        <v>0</v>
      </c>
      <c r="G175" s="8">
        <f t="shared" si="83"/>
        <v>0</v>
      </c>
      <c r="H175" s="8">
        <f t="shared" si="83"/>
        <v>0</v>
      </c>
      <c r="I175" s="8">
        <f t="shared" si="83"/>
        <v>0</v>
      </c>
      <c r="J175" s="8">
        <f t="shared" si="83"/>
        <v>0</v>
      </c>
      <c r="K175" s="8">
        <f t="shared" si="83"/>
        <v>0</v>
      </c>
      <c r="L175" s="8">
        <f t="shared" si="83"/>
        <v>0</v>
      </c>
      <c r="M175" s="8">
        <f t="shared" si="83"/>
        <v>0</v>
      </c>
      <c r="N175" s="8">
        <f t="shared" si="83"/>
        <v>0</v>
      </c>
      <c r="O175" s="8">
        <f t="shared" si="83"/>
        <v>0</v>
      </c>
      <c r="P175" s="8">
        <f t="shared" si="84"/>
        <v>0</v>
      </c>
      <c r="Q175" s="8">
        <f t="shared" si="84"/>
        <v>0</v>
      </c>
      <c r="R175" s="8">
        <f t="shared" si="84"/>
        <v>0</v>
      </c>
      <c r="S175" s="8">
        <f t="shared" si="84"/>
        <v>0</v>
      </c>
      <c r="T175" s="8">
        <f t="shared" si="84"/>
        <v>0</v>
      </c>
      <c r="U175" s="8">
        <f t="shared" si="84"/>
        <v>0</v>
      </c>
      <c r="V175" s="8">
        <f t="shared" si="84"/>
        <v>0</v>
      </c>
      <c r="W175" s="8">
        <f t="shared" si="84"/>
        <v>0</v>
      </c>
      <c r="X175" s="8">
        <f t="shared" si="84"/>
        <v>0</v>
      </c>
      <c r="Y175" s="8">
        <f t="shared" si="84"/>
        <v>0</v>
      </c>
      <c r="Z175" s="8">
        <f t="shared" si="84"/>
        <v>0</v>
      </c>
      <c r="AA175" s="8">
        <f t="shared" si="84"/>
        <v>0</v>
      </c>
      <c r="AB175" s="8">
        <f t="shared" si="84"/>
        <v>0</v>
      </c>
      <c r="AC175" s="8">
        <f t="shared" si="84"/>
        <v>0</v>
      </c>
      <c r="AD175" s="8">
        <f t="shared" si="84"/>
        <v>0</v>
      </c>
      <c r="AE175" s="110">
        <f t="shared" si="81"/>
        <v>0</v>
      </c>
    </row>
    <row r="176" spans="1:31">
      <c r="A176" s="109">
        <v>2031</v>
      </c>
      <c r="B176" s="8">
        <v>0</v>
      </c>
      <c r="C176" s="8"/>
      <c r="D176" s="8"/>
      <c r="E176" s="8"/>
      <c r="F176" s="8">
        <f t="shared" si="83"/>
        <v>0</v>
      </c>
      <c r="G176" s="8">
        <f t="shared" si="83"/>
        <v>0</v>
      </c>
      <c r="H176" s="8">
        <f t="shared" si="83"/>
        <v>0</v>
      </c>
      <c r="I176" s="8">
        <f t="shared" si="83"/>
        <v>0</v>
      </c>
      <c r="J176" s="8">
        <f t="shared" si="83"/>
        <v>0</v>
      </c>
      <c r="K176" s="8">
        <f t="shared" si="83"/>
        <v>0</v>
      </c>
      <c r="L176" s="8">
        <f t="shared" si="83"/>
        <v>0</v>
      </c>
      <c r="M176" s="8">
        <f t="shared" si="83"/>
        <v>0</v>
      </c>
      <c r="N176" s="8">
        <f t="shared" si="83"/>
        <v>0</v>
      </c>
      <c r="O176" s="8">
        <f t="shared" si="83"/>
        <v>0</v>
      </c>
      <c r="P176" s="8">
        <f t="shared" si="84"/>
        <v>0</v>
      </c>
      <c r="Q176" s="8">
        <f t="shared" si="84"/>
        <v>0</v>
      </c>
      <c r="R176" s="8">
        <f t="shared" si="84"/>
        <v>0</v>
      </c>
      <c r="S176" s="8">
        <f t="shared" si="84"/>
        <v>0</v>
      </c>
      <c r="T176" s="8">
        <f t="shared" si="84"/>
        <v>0</v>
      </c>
      <c r="U176" s="8">
        <f t="shared" si="84"/>
        <v>0</v>
      </c>
      <c r="V176" s="8">
        <f t="shared" si="84"/>
        <v>0</v>
      </c>
      <c r="W176" s="8">
        <f t="shared" si="84"/>
        <v>0</v>
      </c>
      <c r="X176" s="8">
        <f t="shared" si="84"/>
        <v>0</v>
      </c>
      <c r="Y176" s="8">
        <f t="shared" si="84"/>
        <v>0</v>
      </c>
      <c r="Z176" s="8">
        <f t="shared" si="84"/>
        <v>0</v>
      </c>
      <c r="AA176" s="8">
        <f t="shared" si="84"/>
        <v>0</v>
      </c>
      <c r="AB176" s="8">
        <f t="shared" si="84"/>
        <v>0</v>
      </c>
      <c r="AC176" s="8">
        <f t="shared" si="84"/>
        <v>0</v>
      </c>
      <c r="AD176" s="8">
        <f t="shared" si="84"/>
        <v>0</v>
      </c>
      <c r="AE176" s="110">
        <f t="shared" si="81"/>
        <v>0</v>
      </c>
    </row>
    <row r="177" spans="1:31">
      <c r="A177" s="109">
        <v>2032</v>
      </c>
      <c r="B177" s="8">
        <v>0</v>
      </c>
      <c r="C177" s="8"/>
      <c r="D177" s="8"/>
      <c r="E177" s="8"/>
      <c r="F177" s="8">
        <f t="shared" si="83"/>
        <v>0</v>
      </c>
      <c r="G177" s="8">
        <f t="shared" si="83"/>
        <v>0</v>
      </c>
      <c r="H177" s="8">
        <f t="shared" si="83"/>
        <v>0</v>
      </c>
      <c r="I177" s="8">
        <f t="shared" si="83"/>
        <v>0</v>
      </c>
      <c r="J177" s="8">
        <f t="shared" si="83"/>
        <v>0</v>
      </c>
      <c r="K177" s="8">
        <f t="shared" si="83"/>
        <v>0</v>
      </c>
      <c r="L177" s="8">
        <f t="shared" si="83"/>
        <v>0</v>
      </c>
      <c r="M177" s="8">
        <f t="shared" si="83"/>
        <v>0</v>
      </c>
      <c r="N177" s="8">
        <f t="shared" si="83"/>
        <v>0</v>
      </c>
      <c r="O177" s="8">
        <f t="shared" si="83"/>
        <v>0</v>
      </c>
      <c r="P177" s="8">
        <f t="shared" si="84"/>
        <v>0</v>
      </c>
      <c r="Q177" s="8">
        <f t="shared" si="84"/>
        <v>0</v>
      </c>
      <c r="R177" s="8">
        <f t="shared" si="84"/>
        <v>0</v>
      </c>
      <c r="S177" s="8">
        <f t="shared" si="84"/>
        <v>0</v>
      </c>
      <c r="T177" s="8">
        <f t="shared" si="84"/>
        <v>0</v>
      </c>
      <c r="U177" s="8">
        <f t="shared" si="84"/>
        <v>0</v>
      </c>
      <c r="V177" s="8">
        <f t="shared" si="84"/>
        <v>0</v>
      </c>
      <c r="W177" s="8">
        <f t="shared" si="84"/>
        <v>0</v>
      </c>
      <c r="X177" s="8">
        <f t="shared" si="84"/>
        <v>0</v>
      </c>
      <c r="Y177" s="8">
        <f t="shared" si="84"/>
        <v>0</v>
      </c>
      <c r="Z177" s="8">
        <f t="shared" si="84"/>
        <v>0</v>
      </c>
      <c r="AA177" s="8">
        <f t="shared" si="84"/>
        <v>0</v>
      </c>
      <c r="AB177" s="8">
        <f t="shared" si="84"/>
        <v>0</v>
      </c>
      <c r="AC177" s="8">
        <f t="shared" si="84"/>
        <v>0</v>
      </c>
      <c r="AD177" s="8">
        <f t="shared" si="84"/>
        <v>0</v>
      </c>
      <c r="AE177" s="110">
        <f t="shared" si="81"/>
        <v>0</v>
      </c>
    </row>
    <row r="178" spans="1:31">
      <c r="A178" s="109">
        <v>2033</v>
      </c>
      <c r="B178" s="8">
        <v>0</v>
      </c>
      <c r="C178" s="8"/>
      <c r="D178" s="8"/>
      <c r="E178" s="8"/>
      <c r="F178" s="8">
        <f t="shared" ref="F178:O187" si="85">IF(F$37&gt;$A178,IF(F$37-$A178&lt;=$G$7,$B178/$G$7,0),0)</f>
        <v>0</v>
      </c>
      <c r="G178" s="8">
        <f t="shared" si="85"/>
        <v>0</v>
      </c>
      <c r="H178" s="8">
        <f t="shared" si="85"/>
        <v>0</v>
      </c>
      <c r="I178" s="8">
        <f t="shared" si="85"/>
        <v>0</v>
      </c>
      <c r="J178" s="8">
        <f t="shared" si="85"/>
        <v>0</v>
      </c>
      <c r="K178" s="8">
        <f t="shared" si="85"/>
        <v>0</v>
      </c>
      <c r="L178" s="8">
        <f t="shared" si="85"/>
        <v>0</v>
      </c>
      <c r="M178" s="8">
        <f t="shared" si="85"/>
        <v>0</v>
      </c>
      <c r="N178" s="8">
        <f t="shared" si="85"/>
        <v>0</v>
      </c>
      <c r="O178" s="8">
        <f t="shared" si="85"/>
        <v>0</v>
      </c>
      <c r="P178" s="8">
        <f t="shared" ref="P178:AD187" si="86">IF(P$37&gt;$A178,IF(P$37-$A178&lt;=$G$7,$B178/$G$7,0),0)</f>
        <v>0</v>
      </c>
      <c r="Q178" s="8">
        <f t="shared" si="86"/>
        <v>0</v>
      </c>
      <c r="R178" s="8">
        <f t="shared" si="86"/>
        <v>0</v>
      </c>
      <c r="S178" s="8">
        <f t="shared" si="86"/>
        <v>0</v>
      </c>
      <c r="T178" s="8">
        <f t="shared" si="86"/>
        <v>0</v>
      </c>
      <c r="U178" s="8">
        <f t="shared" si="86"/>
        <v>0</v>
      </c>
      <c r="V178" s="8">
        <f t="shared" si="86"/>
        <v>0</v>
      </c>
      <c r="W178" s="8">
        <f t="shared" si="86"/>
        <v>0</v>
      </c>
      <c r="X178" s="8">
        <f t="shared" si="86"/>
        <v>0</v>
      </c>
      <c r="Y178" s="8">
        <f t="shared" si="86"/>
        <v>0</v>
      </c>
      <c r="Z178" s="8">
        <f t="shared" si="86"/>
        <v>0</v>
      </c>
      <c r="AA178" s="8">
        <f t="shared" si="86"/>
        <v>0</v>
      </c>
      <c r="AB178" s="8">
        <f t="shared" si="86"/>
        <v>0</v>
      </c>
      <c r="AC178" s="8">
        <f t="shared" si="86"/>
        <v>0</v>
      </c>
      <c r="AD178" s="8">
        <f t="shared" si="86"/>
        <v>0</v>
      </c>
      <c r="AE178" s="110">
        <f t="shared" si="81"/>
        <v>0</v>
      </c>
    </row>
    <row r="179" spans="1:31">
      <c r="A179" s="109">
        <v>2034</v>
      </c>
      <c r="B179" s="8">
        <v>0</v>
      </c>
      <c r="C179" s="8"/>
      <c r="D179" s="8"/>
      <c r="E179" s="8"/>
      <c r="F179" s="8">
        <f t="shared" si="85"/>
        <v>0</v>
      </c>
      <c r="G179" s="8">
        <f t="shared" si="85"/>
        <v>0</v>
      </c>
      <c r="H179" s="8">
        <f t="shared" si="85"/>
        <v>0</v>
      </c>
      <c r="I179" s="8">
        <f t="shared" si="85"/>
        <v>0</v>
      </c>
      <c r="J179" s="8">
        <f t="shared" si="85"/>
        <v>0</v>
      </c>
      <c r="K179" s="8">
        <f t="shared" si="85"/>
        <v>0</v>
      </c>
      <c r="L179" s="8">
        <f t="shared" si="85"/>
        <v>0</v>
      </c>
      <c r="M179" s="8">
        <f t="shared" si="85"/>
        <v>0</v>
      </c>
      <c r="N179" s="8">
        <f t="shared" si="85"/>
        <v>0</v>
      </c>
      <c r="O179" s="8">
        <f t="shared" si="85"/>
        <v>0</v>
      </c>
      <c r="P179" s="8">
        <f t="shared" si="86"/>
        <v>0</v>
      </c>
      <c r="Q179" s="8">
        <f t="shared" si="86"/>
        <v>0</v>
      </c>
      <c r="R179" s="8">
        <f t="shared" si="86"/>
        <v>0</v>
      </c>
      <c r="S179" s="8">
        <f t="shared" si="86"/>
        <v>0</v>
      </c>
      <c r="T179" s="8">
        <f t="shared" si="86"/>
        <v>0</v>
      </c>
      <c r="U179" s="8">
        <f t="shared" si="86"/>
        <v>0</v>
      </c>
      <c r="V179" s="8">
        <f t="shared" si="86"/>
        <v>0</v>
      </c>
      <c r="W179" s="8">
        <f t="shared" si="86"/>
        <v>0</v>
      </c>
      <c r="X179" s="8">
        <f t="shared" si="86"/>
        <v>0</v>
      </c>
      <c r="Y179" s="8">
        <f t="shared" si="86"/>
        <v>0</v>
      </c>
      <c r="Z179" s="8">
        <f t="shared" si="86"/>
        <v>0</v>
      </c>
      <c r="AA179" s="8">
        <f t="shared" si="86"/>
        <v>0</v>
      </c>
      <c r="AB179" s="8">
        <f t="shared" si="86"/>
        <v>0</v>
      </c>
      <c r="AC179" s="8">
        <f t="shared" si="86"/>
        <v>0</v>
      </c>
      <c r="AD179" s="8">
        <f t="shared" si="86"/>
        <v>0</v>
      </c>
      <c r="AE179" s="110">
        <f t="shared" si="81"/>
        <v>0</v>
      </c>
    </row>
    <row r="180" spans="1:31">
      <c r="A180" s="109">
        <v>2035</v>
      </c>
      <c r="B180" s="8">
        <v>0</v>
      </c>
      <c r="C180" s="8"/>
      <c r="D180" s="8"/>
      <c r="E180" s="8"/>
      <c r="F180" s="8">
        <f t="shared" si="85"/>
        <v>0</v>
      </c>
      <c r="G180" s="8">
        <f t="shared" si="85"/>
        <v>0</v>
      </c>
      <c r="H180" s="8">
        <f t="shared" si="85"/>
        <v>0</v>
      </c>
      <c r="I180" s="8">
        <f t="shared" si="85"/>
        <v>0</v>
      </c>
      <c r="J180" s="8">
        <f t="shared" si="85"/>
        <v>0</v>
      </c>
      <c r="K180" s="8">
        <f t="shared" si="85"/>
        <v>0</v>
      </c>
      <c r="L180" s="8">
        <f t="shared" si="85"/>
        <v>0</v>
      </c>
      <c r="M180" s="8">
        <f t="shared" si="85"/>
        <v>0</v>
      </c>
      <c r="N180" s="8">
        <f t="shared" si="85"/>
        <v>0</v>
      </c>
      <c r="O180" s="8">
        <f t="shared" si="85"/>
        <v>0</v>
      </c>
      <c r="P180" s="8">
        <f t="shared" si="86"/>
        <v>0</v>
      </c>
      <c r="Q180" s="8">
        <f t="shared" si="86"/>
        <v>0</v>
      </c>
      <c r="R180" s="8">
        <f t="shared" si="86"/>
        <v>0</v>
      </c>
      <c r="S180" s="8">
        <f t="shared" si="86"/>
        <v>0</v>
      </c>
      <c r="T180" s="8">
        <f t="shared" si="86"/>
        <v>0</v>
      </c>
      <c r="U180" s="8">
        <f t="shared" si="86"/>
        <v>0</v>
      </c>
      <c r="V180" s="8">
        <f t="shared" si="86"/>
        <v>0</v>
      </c>
      <c r="W180" s="8">
        <f t="shared" si="86"/>
        <v>0</v>
      </c>
      <c r="X180" s="8">
        <f t="shared" si="86"/>
        <v>0</v>
      </c>
      <c r="Y180" s="8">
        <f t="shared" si="86"/>
        <v>0</v>
      </c>
      <c r="Z180" s="8">
        <f t="shared" si="86"/>
        <v>0</v>
      </c>
      <c r="AA180" s="8">
        <f t="shared" si="86"/>
        <v>0</v>
      </c>
      <c r="AB180" s="8">
        <f t="shared" si="86"/>
        <v>0</v>
      </c>
      <c r="AC180" s="8">
        <f t="shared" si="86"/>
        <v>0</v>
      </c>
      <c r="AD180" s="8">
        <f t="shared" si="86"/>
        <v>0</v>
      </c>
      <c r="AE180" s="110">
        <f t="shared" si="81"/>
        <v>0</v>
      </c>
    </row>
    <row r="181" spans="1:31">
      <c r="A181" s="109">
        <v>2036</v>
      </c>
      <c r="B181" s="8">
        <v>0</v>
      </c>
      <c r="C181" s="8"/>
      <c r="D181" s="8"/>
      <c r="E181" s="8"/>
      <c r="F181" s="8">
        <f t="shared" si="85"/>
        <v>0</v>
      </c>
      <c r="G181" s="8">
        <f t="shared" si="85"/>
        <v>0</v>
      </c>
      <c r="H181" s="8">
        <f t="shared" si="85"/>
        <v>0</v>
      </c>
      <c r="I181" s="8">
        <f t="shared" si="85"/>
        <v>0</v>
      </c>
      <c r="J181" s="8">
        <f t="shared" si="85"/>
        <v>0</v>
      </c>
      <c r="K181" s="8">
        <f t="shared" si="85"/>
        <v>0</v>
      </c>
      <c r="L181" s="8">
        <f t="shared" si="85"/>
        <v>0</v>
      </c>
      <c r="M181" s="8">
        <f t="shared" si="85"/>
        <v>0</v>
      </c>
      <c r="N181" s="8">
        <f t="shared" si="85"/>
        <v>0</v>
      </c>
      <c r="O181" s="8">
        <f t="shared" si="85"/>
        <v>0</v>
      </c>
      <c r="P181" s="8">
        <f t="shared" si="86"/>
        <v>0</v>
      </c>
      <c r="Q181" s="8">
        <f t="shared" si="86"/>
        <v>0</v>
      </c>
      <c r="R181" s="8">
        <f t="shared" si="86"/>
        <v>0</v>
      </c>
      <c r="S181" s="8">
        <f t="shared" si="86"/>
        <v>0</v>
      </c>
      <c r="T181" s="8">
        <f t="shared" si="86"/>
        <v>0</v>
      </c>
      <c r="U181" s="8">
        <f t="shared" si="86"/>
        <v>0</v>
      </c>
      <c r="V181" s="8">
        <f t="shared" si="86"/>
        <v>0</v>
      </c>
      <c r="W181" s="8">
        <f t="shared" si="86"/>
        <v>0</v>
      </c>
      <c r="X181" s="8">
        <f t="shared" si="86"/>
        <v>0</v>
      </c>
      <c r="Y181" s="8">
        <f t="shared" si="86"/>
        <v>0</v>
      </c>
      <c r="Z181" s="8">
        <f t="shared" si="86"/>
        <v>0</v>
      </c>
      <c r="AA181" s="8">
        <f t="shared" si="86"/>
        <v>0</v>
      </c>
      <c r="AB181" s="8">
        <f t="shared" si="86"/>
        <v>0</v>
      </c>
      <c r="AC181" s="8">
        <f t="shared" si="86"/>
        <v>0</v>
      </c>
      <c r="AD181" s="8">
        <f t="shared" si="86"/>
        <v>0</v>
      </c>
      <c r="AE181" s="110">
        <f t="shared" si="81"/>
        <v>0</v>
      </c>
    </row>
    <row r="182" spans="1:31">
      <c r="A182" s="109">
        <v>2037</v>
      </c>
      <c r="B182" s="8">
        <v>0</v>
      </c>
      <c r="C182" s="8"/>
      <c r="D182" s="8"/>
      <c r="E182" s="8"/>
      <c r="F182" s="8">
        <f t="shared" si="85"/>
        <v>0</v>
      </c>
      <c r="G182" s="8">
        <f t="shared" si="85"/>
        <v>0</v>
      </c>
      <c r="H182" s="8">
        <f t="shared" si="85"/>
        <v>0</v>
      </c>
      <c r="I182" s="8">
        <f t="shared" si="85"/>
        <v>0</v>
      </c>
      <c r="J182" s="8">
        <f t="shared" si="85"/>
        <v>0</v>
      </c>
      <c r="K182" s="8">
        <f t="shared" si="85"/>
        <v>0</v>
      </c>
      <c r="L182" s="8">
        <f t="shared" si="85"/>
        <v>0</v>
      </c>
      <c r="M182" s="8">
        <f t="shared" si="85"/>
        <v>0</v>
      </c>
      <c r="N182" s="8">
        <f t="shared" si="85"/>
        <v>0</v>
      </c>
      <c r="O182" s="8">
        <f t="shared" si="85"/>
        <v>0</v>
      </c>
      <c r="P182" s="8">
        <f t="shared" si="86"/>
        <v>0</v>
      </c>
      <c r="Q182" s="8">
        <f t="shared" si="86"/>
        <v>0</v>
      </c>
      <c r="R182" s="8">
        <f t="shared" si="86"/>
        <v>0</v>
      </c>
      <c r="S182" s="8">
        <f t="shared" si="86"/>
        <v>0</v>
      </c>
      <c r="T182" s="8">
        <f t="shared" si="86"/>
        <v>0</v>
      </c>
      <c r="U182" s="8">
        <f t="shared" si="86"/>
        <v>0</v>
      </c>
      <c r="V182" s="8">
        <f t="shared" si="86"/>
        <v>0</v>
      </c>
      <c r="W182" s="8">
        <f t="shared" si="86"/>
        <v>0</v>
      </c>
      <c r="X182" s="8">
        <f t="shared" si="86"/>
        <v>0</v>
      </c>
      <c r="Y182" s="8">
        <f t="shared" si="86"/>
        <v>0</v>
      </c>
      <c r="Z182" s="8">
        <f t="shared" si="86"/>
        <v>0</v>
      </c>
      <c r="AA182" s="8">
        <f t="shared" si="86"/>
        <v>0</v>
      </c>
      <c r="AB182" s="8">
        <f t="shared" si="86"/>
        <v>0</v>
      </c>
      <c r="AC182" s="8">
        <f t="shared" si="86"/>
        <v>0</v>
      </c>
      <c r="AD182" s="8">
        <f t="shared" si="86"/>
        <v>0</v>
      </c>
      <c r="AE182" s="110">
        <f t="shared" si="81"/>
        <v>0</v>
      </c>
    </row>
    <row r="183" spans="1:31">
      <c r="A183" s="109">
        <v>2038</v>
      </c>
      <c r="B183" s="8">
        <v>0</v>
      </c>
      <c r="C183" s="8"/>
      <c r="D183" s="8"/>
      <c r="E183" s="8"/>
      <c r="F183" s="8">
        <f t="shared" si="85"/>
        <v>0</v>
      </c>
      <c r="G183" s="8">
        <f t="shared" si="85"/>
        <v>0</v>
      </c>
      <c r="H183" s="8">
        <f t="shared" si="85"/>
        <v>0</v>
      </c>
      <c r="I183" s="8">
        <f t="shared" si="85"/>
        <v>0</v>
      </c>
      <c r="J183" s="8">
        <f t="shared" si="85"/>
        <v>0</v>
      </c>
      <c r="K183" s="8">
        <f t="shared" si="85"/>
        <v>0</v>
      </c>
      <c r="L183" s="8">
        <f t="shared" si="85"/>
        <v>0</v>
      </c>
      <c r="M183" s="8">
        <f t="shared" si="85"/>
        <v>0</v>
      </c>
      <c r="N183" s="8">
        <f t="shared" si="85"/>
        <v>0</v>
      </c>
      <c r="O183" s="8">
        <f t="shared" si="85"/>
        <v>0</v>
      </c>
      <c r="P183" s="8">
        <f t="shared" si="86"/>
        <v>0</v>
      </c>
      <c r="Q183" s="8">
        <f t="shared" si="86"/>
        <v>0</v>
      </c>
      <c r="R183" s="8">
        <f t="shared" si="86"/>
        <v>0</v>
      </c>
      <c r="S183" s="8">
        <f t="shared" si="86"/>
        <v>0</v>
      </c>
      <c r="T183" s="8">
        <f t="shared" si="86"/>
        <v>0</v>
      </c>
      <c r="U183" s="8">
        <f t="shared" si="86"/>
        <v>0</v>
      </c>
      <c r="V183" s="8">
        <f t="shared" si="86"/>
        <v>0</v>
      </c>
      <c r="W183" s="8">
        <f t="shared" si="86"/>
        <v>0</v>
      </c>
      <c r="X183" s="8">
        <f t="shared" si="86"/>
        <v>0</v>
      </c>
      <c r="Y183" s="8">
        <f t="shared" si="86"/>
        <v>0</v>
      </c>
      <c r="Z183" s="8">
        <f t="shared" si="86"/>
        <v>0</v>
      </c>
      <c r="AA183" s="8">
        <f t="shared" si="86"/>
        <v>0</v>
      </c>
      <c r="AB183" s="8">
        <f t="shared" si="86"/>
        <v>0</v>
      </c>
      <c r="AC183" s="8">
        <f t="shared" si="86"/>
        <v>0</v>
      </c>
      <c r="AD183" s="8">
        <f t="shared" si="86"/>
        <v>0</v>
      </c>
      <c r="AE183" s="110">
        <f t="shared" si="81"/>
        <v>0</v>
      </c>
    </row>
    <row r="184" spans="1:31">
      <c r="A184" s="109">
        <v>2039</v>
      </c>
      <c r="B184" s="8">
        <v>0</v>
      </c>
      <c r="C184" s="8"/>
      <c r="D184" s="8"/>
      <c r="E184" s="8"/>
      <c r="F184" s="8">
        <f t="shared" si="85"/>
        <v>0</v>
      </c>
      <c r="G184" s="8">
        <f t="shared" si="85"/>
        <v>0</v>
      </c>
      <c r="H184" s="8">
        <f t="shared" si="85"/>
        <v>0</v>
      </c>
      <c r="I184" s="8">
        <f t="shared" si="85"/>
        <v>0</v>
      </c>
      <c r="J184" s="8">
        <f t="shared" si="85"/>
        <v>0</v>
      </c>
      <c r="K184" s="8">
        <f t="shared" si="85"/>
        <v>0</v>
      </c>
      <c r="L184" s="8">
        <f t="shared" si="85"/>
        <v>0</v>
      </c>
      <c r="M184" s="8">
        <f t="shared" si="85"/>
        <v>0</v>
      </c>
      <c r="N184" s="8">
        <f t="shared" si="85"/>
        <v>0</v>
      </c>
      <c r="O184" s="8">
        <f t="shared" si="85"/>
        <v>0</v>
      </c>
      <c r="P184" s="8">
        <f t="shared" si="86"/>
        <v>0</v>
      </c>
      <c r="Q184" s="8">
        <f t="shared" si="86"/>
        <v>0</v>
      </c>
      <c r="R184" s="8">
        <f t="shared" si="86"/>
        <v>0</v>
      </c>
      <c r="S184" s="8">
        <f t="shared" si="86"/>
        <v>0</v>
      </c>
      <c r="T184" s="8">
        <f t="shared" si="86"/>
        <v>0</v>
      </c>
      <c r="U184" s="8">
        <f t="shared" si="86"/>
        <v>0</v>
      </c>
      <c r="V184" s="8">
        <f t="shared" si="86"/>
        <v>0</v>
      </c>
      <c r="W184" s="8">
        <f t="shared" si="86"/>
        <v>0</v>
      </c>
      <c r="X184" s="8">
        <f t="shared" si="86"/>
        <v>0</v>
      </c>
      <c r="Y184" s="8">
        <f t="shared" si="86"/>
        <v>0</v>
      </c>
      <c r="Z184" s="8">
        <f t="shared" si="86"/>
        <v>0</v>
      </c>
      <c r="AA184" s="8">
        <f t="shared" si="86"/>
        <v>0</v>
      </c>
      <c r="AB184" s="8">
        <f t="shared" si="86"/>
        <v>0</v>
      </c>
      <c r="AC184" s="8">
        <f t="shared" si="86"/>
        <v>0</v>
      </c>
      <c r="AD184" s="8">
        <f t="shared" si="86"/>
        <v>0</v>
      </c>
      <c r="AE184" s="110">
        <f t="shared" si="81"/>
        <v>0</v>
      </c>
    </row>
    <row r="185" spans="1:31">
      <c r="A185" s="109">
        <v>2040</v>
      </c>
      <c r="B185" s="8">
        <v>0</v>
      </c>
      <c r="C185" s="8"/>
      <c r="D185" s="8"/>
      <c r="E185" s="8"/>
      <c r="F185" s="8">
        <f t="shared" si="85"/>
        <v>0</v>
      </c>
      <c r="G185" s="8">
        <f t="shared" si="85"/>
        <v>0</v>
      </c>
      <c r="H185" s="8">
        <f t="shared" si="85"/>
        <v>0</v>
      </c>
      <c r="I185" s="8">
        <f t="shared" si="85"/>
        <v>0</v>
      </c>
      <c r="J185" s="8">
        <f t="shared" si="85"/>
        <v>0</v>
      </c>
      <c r="K185" s="8">
        <f t="shared" si="85"/>
        <v>0</v>
      </c>
      <c r="L185" s="8">
        <f t="shared" si="85"/>
        <v>0</v>
      </c>
      <c r="M185" s="8">
        <f t="shared" si="85"/>
        <v>0</v>
      </c>
      <c r="N185" s="8">
        <f t="shared" si="85"/>
        <v>0</v>
      </c>
      <c r="O185" s="8">
        <f t="shared" si="85"/>
        <v>0</v>
      </c>
      <c r="P185" s="8">
        <f t="shared" si="86"/>
        <v>0</v>
      </c>
      <c r="Q185" s="8">
        <f t="shared" si="86"/>
        <v>0</v>
      </c>
      <c r="R185" s="8">
        <f t="shared" si="86"/>
        <v>0</v>
      </c>
      <c r="S185" s="8">
        <f t="shared" si="86"/>
        <v>0</v>
      </c>
      <c r="T185" s="8">
        <f t="shared" si="86"/>
        <v>0</v>
      </c>
      <c r="U185" s="8">
        <f t="shared" si="86"/>
        <v>0</v>
      </c>
      <c r="V185" s="8">
        <f t="shared" si="86"/>
        <v>0</v>
      </c>
      <c r="W185" s="8">
        <f t="shared" si="86"/>
        <v>0</v>
      </c>
      <c r="X185" s="8">
        <f t="shared" si="86"/>
        <v>0</v>
      </c>
      <c r="Y185" s="8">
        <f t="shared" si="86"/>
        <v>0</v>
      </c>
      <c r="Z185" s="8">
        <f t="shared" si="86"/>
        <v>0</v>
      </c>
      <c r="AA185" s="8">
        <f t="shared" si="86"/>
        <v>0</v>
      </c>
      <c r="AB185" s="8">
        <f t="shared" si="86"/>
        <v>0</v>
      </c>
      <c r="AC185" s="8">
        <f t="shared" si="86"/>
        <v>0</v>
      </c>
      <c r="AD185" s="8">
        <f t="shared" si="86"/>
        <v>0</v>
      </c>
      <c r="AE185" s="110">
        <f t="shared" si="81"/>
        <v>0</v>
      </c>
    </row>
    <row r="186" spans="1:31">
      <c r="A186" s="109">
        <v>2041</v>
      </c>
      <c r="B186" s="8">
        <v>0</v>
      </c>
      <c r="C186" s="8"/>
      <c r="D186" s="8"/>
      <c r="E186" s="8"/>
      <c r="F186" s="8">
        <f t="shared" si="85"/>
        <v>0</v>
      </c>
      <c r="G186" s="8">
        <f t="shared" si="85"/>
        <v>0</v>
      </c>
      <c r="H186" s="8">
        <f t="shared" si="85"/>
        <v>0</v>
      </c>
      <c r="I186" s="8">
        <f t="shared" si="85"/>
        <v>0</v>
      </c>
      <c r="J186" s="8">
        <f t="shared" si="85"/>
        <v>0</v>
      </c>
      <c r="K186" s="8">
        <f t="shared" si="85"/>
        <v>0</v>
      </c>
      <c r="L186" s="8">
        <f t="shared" si="85"/>
        <v>0</v>
      </c>
      <c r="M186" s="8">
        <f t="shared" si="85"/>
        <v>0</v>
      </c>
      <c r="N186" s="8">
        <f t="shared" si="85"/>
        <v>0</v>
      </c>
      <c r="O186" s="8">
        <f t="shared" si="85"/>
        <v>0</v>
      </c>
      <c r="P186" s="8">
        <f t="shared" si="86"/>
        <v>0</v>
      </c>
      <c r="Q186" s="8">
        <f t="shared" si="86"/>
        <v>0</v>
      </c>
      <c r="R186" s="8">
        <f t="shared" si="86"/>
        <v>0</v>
      </c>
      <c r="S186" s="8">
        <f t="shared" si="86"/>
        <v>0</v>
      </c>
      <c r="T186" s="8">
        <f t="shared" si="86"/>
        <v>0</v>
      </c>
      <c r="U186" s="8">
        <f t="shared" si="86"/>
        <v>0</v>
      </c>
      <c r="V186" s="8">
        <f t="shared" si="86"/>
        <v>0</v>
      </c>
      <c r="W186" s="8">
        <f t="shared" si="86"/>
        <v>0</v>
      </c>
      <c r="X186" s="8">
        <f t="shared" si="86"/>
        <v>0</v>
      </c>
      <c r="Y186" s="8">
        <f t="shared" si="86"/>
        <v>0</v>
      </c>
      <c r="Z186" s="8">
        <f t="shared" si="86"/>
        <v>0</v>
      </c>
      <c r="AA186" s="8">
        <f t="shared" si="86"/>
        <v>0</v>
      </c>
      <c r="AB186" s="8">
        <f t="shared" si="86"/>
        <v>0</v>
      </c>
      <c r="AC186" s="8">
        <f t="shared" si="86"/>
        <v>0</v>
      </c>
      <c r="AD186" s="8">
        <f t="shared" si="86"/>
        <v>0</v>
      </c>
      <c r="AE186" s="110">
        <f t="shared" si="81"/>
        <v>0</v>
      </c>
    </row>
    <row r="187" spans="1:31">
      <c r="A187" s="109">
        <v>2042</v>
      </c>
      <c r="B187" s="8">
        <v>0</v>
      </c>
      <c r="C187" s="8"/>
      <c r="D187" s="8"/>
      <c r="E187" s="8"/>
      <c r="F187" s="8">
        <f t="shared" si="85"/>
        <v>0</v>
      </c>
      <c r="G187" s="8">
        <f t="shared" si="85"/>
        <v>0</v>
      </c>
      <c r="H187" s="8">
        <f t="shared" si="85"/>
        <v>0</v>
      </c>
      <c r="I187" s="8">
        <f t="shared" si="85"/>
        <v>0</v>
      </c>
      <c r="J187" s="8">
        <f t="shared" si="85"/>
        <v>0</v>
      </c>
      <c r="K187" s="8">
        <f t="shared" si="85"/>
        <v>0</v>
      </c>
      <c r="L187" s="8">
        <f t="shared" si="85"/>
        <v>0</v>
      </c>
      <c r="M187" s="8">
        <f t="shared" si="85"/>
        <v>0</v>
      </c>
      <c r="N187" s="8">
        <f t="shared" si="85"/>
        <v>0</v>
      </c>
      <c r="O187" s="8">
        <f t="shared" si="85"/>
        <v>0</v>
      </c>
      <c r="P187" s="8">
        <f t="shared" si="86"/>
        <v>0</v>
      </c>
      <c r="Q187" s="8">
        <f t="shared" si="86"/>
        <v>0</v>
      </c>
      <c r="R187" s="8">
        <f t="shared" si="86"/>
        <v>0</v>
      </c>
      <c r="S187" s="8">
        <f t="shared" si="86"/>
        <v>0</v>
      </c>
      <c r="T187" s="8">
        <f t="shared" si="86"/>
        <v>0</v>
      </c>
      <c r="U187" s="8">
        <f t="shared" si="86"/>
        <v>0</v>
      </c>
      <c r="V187" s="8">
        <f t="shared" si="86"/>
        <v>0</v>
      </c>
      <c r="W187" s="8">
        <f t="shared" si="86"/>
        <v>0</v>
      </c>
      <c r="X187" s="8">
        <f t="shared" si="86"/>
        <v>0</v>
      </c>
      <c r="Y187" s="8">
        <f t="shared" si="86"/>
        <v>0</v>
      </c>
      <c r="Z187" s="8">
        <f t="shared" si="86"/>
        <v>0</v>
      </c>
      <c r="AA187" s="8">
        <f t="shared" si="86"/>
        <v>0</v>
      </c>
      <c r="AB187" s="8">
        <f t="shared" si="86"/>
        <v>0</v>
      </c>
      <c r="AC187" s="8">
        <f t="shared" si="86"/>
        <v>0</v>
      </c>
      <c r="AD187" s="8">
        <f t="shared" si="86"/>
        <v>0</v>
      </c>
      <c r="AE187" s="110">
        <f t="shared" si="81"/>
        <v>0</v>
      </c>
    </row>
    <row r="188" spans="1:31">
      <c r="A188" s="109">
        <v>2043</v>
      </c>
      <c r="B188" s="8">
        <v>0</v>
      </c>
      <c r="C188" s="8"/>
      <c r="D188" s="8"/>
      <c r="E188" s="8"/>
      <c r="F188" s="8">
        <f t="shared" ref="F188:O193" si="87">IF(F$37&gt;$A188,IF(F$37-$A188&lt;=$G$7,$B188/$G$7,0),0)</f>
        <v>0</v>
      </c>
      <c r="G188" s="8">
        <f t="shared" si="87"/>
        <v>0</v>
      </c>
      <c r="H188" s="8">
        <f t="shared" si="87"/>
        <v>0</v>
      </c>
      <c r="I188" s="8">
        <f t="shared" si="87"/>
        <v>0</v>
      </c>
      <c r="J188" s="8">
        <f t="shared" si="87"/>
        <v>0</v>
      </c>
      <c r="K188" s="8">
        <f t="shared" si="87"/>
        <v>0</v>
      </c>
      <c r="L188" s="8">
        <f t="shared" si="87"/>
        <v>0</v>
      </c>
      <c r="M188" s="8">
        <f t="shared" si="87"/>
        <v>0</v>
      </c>
      <c r="N188" s="8">
        <f t="shared" si="87"/>
        <v>0</v>
      </c>
      <c r="O188" s="8">
        <f t="shared" si="87"/>
        <v>0</v>
      </c>
      <c r="P188" s="8">
        <f t="shared" ref="P188:AD193" si="88">IF(P$37&gt;$A188,IF(P$37-$A188&lt;=$G$7,$B188/$G$7,0),0)</f>
        <v>0</v>
      </c>
      <c r="Q188" s="8">
        <f t="shared" si="88"/>
        <v>0</v>
      </c>
      <c r="R188" s="8">
        <f t="shared" si="88"/>
        <v>0</v>
      </c>
      <c r="S188" s="8">
        <f t="shared" si="88"/>
        <v>0</v>
      </c>
      <c r="T188" s="8">
        <f t="shared" si="88"/>
        <v>0</v>
      </c>
      <c r="U188" s="8">
        <f t="shared" si="88"/>
        <v>0</v>
      </c>
      <c r="V188" s="8">
        <f t="shared" si="88"/>
        <v>0</v>
      </c>
      <c r="W188" s="8">
        <f t="shared" si="88"/>
        <v>0</v>
      </c>
      <c r="X188" s="8">
        <f t="shared" si="88"/>
        <v>0</v>
      </c>
      <c r="Y188" s="8">
        <f t="shared" si="88"/>
        <v>0</v>
      </c>
      <c r="Z188" s="8">
        <f t="shared" si="88"/>
        <v>0</v>
      </c>
      <c r="AA188" s="8">
        <f t="shared" si="88"/>
        <v>0</v>
      </c>
      <c r="AB188" s="8">
        <f t="shared" si="88"/>
        <v>0</v>
      </c>
      <c r="AC188" s="8">
        <f t="shared" si="88"/>
        <v>0</v>
      </c>
      <c r="AD188" s="8">
        <f t="shared" si="88"/>
        <v>0</v>
      </c>
      <c r="AE188" s="110">
        <f t="shared" si="81"/>
        <v>0</v>
      </c>
    </row>
    <row r="189" spans="1:31">
      <c r="A189" s="109">
        <v>2044</v>
      </c>
      <c r="B189" s="8">
        <v>0</v>
      </c>
      <c r="C189" s="8"/>
      <c r="D189" s="8"/>
      <c r="E189" s="8"/>
      <c r="F189" s="8">
        <f t="shared" si="87"/>
        <v>0</v>
      </c>
      <c r="G189" s="8">
        <f t="shared" si="87"/>
        <v>0</v>
      </c>
      <c r="H189" s="8">
        <f t="shared" si="87"/>
        <v>0</v>
      </c>
      <c r="I189" s="8">
        <f t="shared" si="87"/>
        <v>0</v>
      </c>
      <c r="J189" s="8">
        <f t="shared" si="87"/>
        <v>0</v>
      </c>
      <c r="K189" s="8">
        <f t="shared" si="87"/>
        <v>0</v>
      </c>
      <c r="L189" s="8">
        <f t="shared" si="87"/>
        <v>0</v>
      </c>
      <c r="M189" s="8">
        <f t="shared" si="87"/>
        <v>0</v>
      </c>
      <c r="N189" s="8">
        <f t="shared" si="87"/>
        <v>0</v>
      </c>
      <c r="O189" s="8">
        <f t="shared" si="87"/>
        <v>0</v>
      </c>
      <c r="P189" s="8">
        <f t="shared" si="88"/>
        <v>0</v>
      </c>
      <c r="Q189" s="8">
        <f t="shared" si="88"/>
        <v>0</v>
      </c>
      <c r="R189" s="8">
        <f t="shared" si="88"/>
        <v>0</v>
      </c>
      <c r="S189" s="8">
        <f t="shared" si="88"/>
        <v>0</v>
      </c>
      <c r="T189" s="8">
        <f t="shared" si="88"/>
        <v>0</v>
      </c>
      <c r="U189" s="8">
        <f t="shared" si="88"/>
        <v>0</v>
      </c>
      <c r="V189" s="8">
        <f t="shared" si="88"/>
        <v>0</v>
      </c>
      <c r="W189" s="8">
        <f t="shared" si="88"/>
        <v>0</v>
      </c>
      <c r="X189" s="8">
        <f t="shared" si="88"/>
        <v>0</v>
      </c>
      <c r="Y189" s="8">
        <f t="shared" si="88"/>
        <v>0</v>
      </c>
      <c r="Z189" s="8">
        <f t="shared" si="88"/>
        <v>0</v>
      </c>
      <c r="AA189" s="8">
        <f t="shared" si="88"/>
        <v>0</v>
      </c>
      <c r="AB189" s="8">
        <f t="shared" si="88"/>
        <v>0</v>
      </c>
      <c r="AC189" s="8">
        <f t="shared" si="88"/>
        <v>0</v>
      </c>
      <c r="AD189" s="8">
        <f t="shared" si="88"/>
        <v>0</v>
      </c>
      <c r="AE189" s="110">
        <f t="shared" si="81"/>
        <v>0</v>
      </c>
    </row>
    <row r="190" spans="1:31">
      <c r="A190" s="109">
        <v>2045</v>
      </c>
      <c r="B190" s="8">
        <v>0</v>
      </c>
      <c r="C190" s="8"/>
      <c r="D190" s="8"/>
      <c r="E190" s="8"/>
      <c r="F190" s="8">
        <f t="shared" si="87"/>
        <v>0</v>
      </c>
      <c r="G190" s="8">
        <f t="shared" si="87"/>
        <v>0</v>
      </c>
      <c r="H190" s="8">
        <f t="shared" si="87"/>
        <v>0</v>
      </c>
      <c r="I190" s="8">
        <f t="shared" si="87"/>
        <v>0</v>
      </c>
      <c r="J190" s="8">
        <f t="shared" si="87"/>
        <v>0</v>
      </c>
      <c r="K190" s="8">
        <f t="shared" si="87"/>
        <v>0</v>
      </c>
      <c r="L190" s="8">
        <f t="shared" si="87"/>
        <v>0</v>
      </c>
      <c r="M190" s="8">
        <f t="shared" si="87"/>
        <v>0</v>
      </c>
      <c r="N190" s="8">
        <f t="shared" si="87"/>
        <v>0</v>
      </c>
      <c r="O190" s="8">
        <f t="shared" si="87"/>
        <v>0</v>
      </c>
      <c r="P190" s="8">
        <f t="shared" si="88"/>
        <v>0</v>
      </c>
      <c r="Q190" s="8">
        <f t="shared" si="88"/>
        <v>0</v>
      </c>
      <c r="R190" s="8">
        <f t="shared" si="88"/>
        <v>0</v>
      </c>
      <c r="S190" s="8">
        <f t="shared" si="88"/>
        <v>0</v>
      </c>
      <c r="T190" s="8">
        <f t="shared" si="88"/>
        <v>0</v>
      </c>
      <c r="U190" s="8">
        <f t="shared" si="88"/>
        <v>0</v>
      </c>
      <c r="V190" s="8">
        <f t="shared" si="88"/>
        <v>0</v>
      </c>
      <c r="W190" s="8">
        <f t="shared" si="88"/>
        <v>0</v>
      </c>
      <c r="X190" s="8">
        <f t="shared" si="88"/>
        <v>0</v>
      </c>
      <c r="Y190" s="8">
        <f t="shared" si="88"/>
        <v>0</v>
      </c>
      <c r="Z190" s="8">
        <f t="shared" si="88"/>
        <v>0</v>
      </c>
      <c r="AA190" s="8">
        <f t="shared" si="88"/>
        <v>0</v>
      </c>
      <c r="AB190" s="8">
        <f t="shared" si="88"/>
        <v>0</v>
      </c>
      <c r="AC190" s="8">
        <f t="shared" si="88"/>
        <v>0</v>
      </c>
      <c r="AD190" s="8">
        <f t="shared" si="88"/>
        <v>0</v>
      </c>
      <c r="AE190" s="110">
        <f t="shared" si="81"/>
        <v>0</v>
      </c>
    </row>
    <row r="191" spans="1:31">
      <c r="A191" s="109">
        <v>2046</v>
      </c>
      <c r="B191" s="8">
        <v>0</v>
      </c>
      <c r="C191" s="8"/>
      <c r="D191" s="8"/>
      <c r="E191" s="8"/>
      <c r="F191" s="8">
        <f t="shared" si="87"/>
        <v>0</v>
      </c>
      <c r="G191" s="8">
        <f t="shared" si="87"/>
        <v>0</v>
      </c>
      <c r="H191" s="8">
        <f t="shared" si="87"/>
        <v>0</v>
      </c>
      <c r="I191" s="8">
        <f t="shared" si="87"/>
        <v>0</v>
      </c>
      <c r="J191" s="8">
        <f t="shared" si="87"/>
        <v>0</v>
      </c>
      <c r="K191" s="8">
        <f t="shared" si="87"/>
        <v>0</v>
      </c>
      <c r="L191" s="8">
        <f t="shared" si="87"/>
        <v>0</v>
      </c>
      <c r="M191" s="8">
        <f t="shared" si="87"/>
        <v>0</v>
      </c>
      <c r="N191" s="8">
        <f t="shared" si="87"/>
        <v>0</v>
      </c>
      <c r="O191" s="8">
        <f t="shared" si="87"/>
        <v>0</v>
      </c>
      <c r="P191" s="8">
        <f t="shared" si="88"/>
        <v>0</v>
      </c>
      <c r="Q191" s="8">
        <f t="shared" si="88"/>
        <v>0</v>
      </c>
      <c r="R191" s="8">
        <f t="shared" si="88"/>
        <v>0</v>
      </c>
      <c r="S191" s="8">
        <f t="shared" si="88"/>
        <v>0</v>
      </c>
      <c r="T191" s="8">
        <f t="shared" si="88"/>
        <v>0</v>
      </c>
      <c r="U191" s="8">
        <f t="shared" si="88"/>
        <v>0</v>
      </c>
      <c r="V191" s="8">
        <f t="shared" si="88"/>
        <v>0</v>
      </c>
      <c r="W191" s="8">
        <f t="shared" si="88"/>
        <v>0</v>
      </c>
      <c r="X191" s="8">
        <f t="shared" si="88"/>
        <v>0</v>
      </c>
      <c r="Y191" s="8">
        <f t="shared" si="88"/>
        <v>0</v>
      </c>
      <c r="Z191" s="8">
        <f t="shared" si="88"/>
        <v>0</v>
      </c>
      <c r="AA191" s="8">
        <f t="shared" si="88"/>
        <v>0</v>
      </c>
      <c r="AB191" s="8">
        <f t="shared" si="88"/>
        <v>0</v>
      </c>
      <c r="AC191" s="8">
        <f t="shared" si="88"/>
        <v>0</v>
      </c>
      <c r="AD191" s="8">
        <f t="shared" si="88"/>
        <v>0</v>
      </c>
      <c r="AE191" s="110">
        <f t="shared" si="81"/>
        <v>0</v>
      </c>
    </row>
    <row r="192" spans="1:31">
      <c r="A192" s="109">
        <v>2047</v>
      </c>
      <c r="B192" s="8">
        <v>0</v>
      </c>
      <c r="C192" s="8"/>
      <c r="D192" s="8"/>
      <c r="E192" s="8"/>
      <c r="F192" s="8">
        <f t="shared" si="87"/>
        <v>0</v>
      </c>
      <c r="G192" s="8">
        <f t="shared" si="87"/>
        <v>0</v>
      </c>
      <c r="H192" s="8">
        <f t="shared" si="87"/>
        <v>0</v>
      </c>
      <c r="I192" s="8">
        <f t="shared" si="87"/>
        <v>0</v>
      </c>
      <c r="J192" s="8">
        <f t="shared" si="87"/>
        <v>0</v>
      </c>
      <c r="K192" s="8">
        <f t="shared" si="87"/>
        <v>0</v>
      </c>
      <c r="L192" s="8">
        <f t="shared" si="87"/>
        <v>0</v>
      </c>
      <c r="M192" s="8">
        <f t="shared" si="87"/>
        <v>0</v>
      </c>
      <c r="N192" s="8">
        <f t="shared" si="87"/>
        <v>0</v>
      </c>
      <c r="O192" s="8">
        <f t="shared" si="87"/>
        <v>0</v>
      </c>
      <c r="P192" s="8">
        <f t="shared" si="88"/>
        <v>0</v>
      </c>
      <c r="Q192" s="8">
        <f t="shared" si="88"/>
        <v>0</v>
      </c>
      <c r="R192" s="8">
        <f t="shared" si="88"/>
        <v>0</v>
      </c>
      <c r="S192" s="8">
        <f t="shared" si="88"/>
        <v>0</v>
      </c>
      <c r="T192" s="8">
        <f t="shared" si="88"/>
        <v>0</v>
      </c>
      <c r="U192" s="8">
        <f t="shared" si="88"/>
        <v>0</v>
      </c>
      <c r="V192" s="8">
        <f t="shared" si="88"/>
        <v>0</v>
      </c>
      <c r="W192" s="8">
        <f t="shared" si="88"/>
        <v>0</v>
      </c>
      <c r="X192" s="8">
        <f t="shared" si="88"/>
        <v>0</v>
      </c>
      <c r="Y192" s="8">
        <f t="shared" si="88"/>
        <v>0</v>
      </c>
      <c r="Z192" s="8">
        <f t="shared" si="88"/>
        <v>0</v>
      </c>
      <c r="AA192" s="8">
        <f t="shared" si="88"/>
        <v>0</v>
      </c>
      <c r="AB192" s="8">
        <f t="shared" si="88"/>
        <v>0</v>
      </c>
      <c r="AC192" s="8">
        <f t="shared" si="88"/>
        <v>0</v>
      </c>
      <c r="AD192" s="8">
        <f t="shared" si="88"/>
        <v>0</v>
      </c>
      <c r="AE192" s="110">
        <f t="shared" si="81"/>
        <v>0</v>
      </c>
    </row>
    <row r="193" spans="1:31">
      <c r="A193" s="109">
        <v>2048</v>
      </c>
      <c r="B193" s="8">
        <v>0</v>
      </c>
      <c r="C193" s="8"/>
      <c r="D193" s="8"/>
      <c r="E193" s="8"/>
      <c r="F193" s="8">
        <f t="shared" si="87"/>
        <v>0</v>
      </c>
      <c r="G193" s="8">
        <f t="shared" si="87"/>
        <v>0</v>
      </c>
      <c r="H193" s="8">
        <f t="shared" si="87"/>
        <v>0</v>
      </c>
      <c r="I193" s="8">
        <f t="shared" si="87"/>
        <v>0</v>
      </c>
      <c r="J193" s="8">
        <f t="shared" si="87"/>
        <v>0</v>
      </c>
      <c r="K193" s="8">
        <f t="shared" si="87"/>
        <v>0</v>
      </c>
      <c r="L193" s="8">
        <f t="shared" si="87"/>
        <v>0</v>
      </c>
      <c r="M193" s="8">
        <f t="shared" si="87"/>
        <v>0</v>
      </c>
      <c r="N193" s="8">
        <f t="shared" si="87"/>
        <v>0</v>
      </c>
      <c r="O193" s="8">
        <f t="shared" si="87"/>
        <v>0</v>
      </c>
      <c r="P193" s="8">
        <f t="shared" si="88"/>
        <v>0</v>
      </c>
      <c r="Q193" s="8">
        <f t="shared" si="88"/>
        <v>0</v>
      </c>
      <c r="R193" s="8">
        <f t="shared" si="88"/>
        <v>0</v>
      </c>
      <c r="S193" s="8">
        <f t="shared" si="88"/>
        <v>0</v>
      </c>
      <c r="T193" s="8">
        <f t="shared" si="88"/>
        <v>0</v>
      </c>
      <c r="U193" s="8">
        <f t="shared" si="88"/>
        <v>0</v>
      </c>
      <c r="V193" s="8">
        <f t="shared" si="88"/>
        <v>0</v>
      </c>
      <c r="W193" s="8">
        <f t="shared" si="88"/>
        <v>0</v>
      </c>
      <c r="X193" s="8">
        <f t="shared" si="88"/>
        <v>0</v>
      </c>
      <c r="Y193" s="8">
        <f t="shared" si="88"/>
        <v>0</v>
      </c>
      <c r="Z193" s="8">
        <f t="shared" si="88"/>
        <v>0</v>
      </c>
      <c r="AA193" s="8">
        <f t="shared" si="88"/>
        <v>0</v>
      </c>
      <c r="AB193" s="8">
        <f t="shared" si="88"/>
        <v>0</v>
      </c>
      <c r="AC193" s="8">
        <f t="shared" si="88"/>
        <v>0</v>
      </c>
      <c r="AD193" s="8">
        <f t="shared" si="88"/>
        <v>0</v>
      </c>
      <c r="AE193" s="110">
        <f t="shared" si="81"/>
        <v>0</v>
      </c>
    </row>
    <row r="194" spans="1:31" ht="16" thickBot="1">
      <c r="A194" s="111" t="s">
        <v>39</v>
      </c>
      <c r="B194" s="112">
        <f>SUM(B166:B193)</f>
        <v>375</v>
      </c>
      <c r="C194" s="112"/>
      <c r="D194" s="112"/>
      <c r="E194" s="112"/>
      <c r="F194" s="113">
        <f t="shared" ref="F194:AE194" si="89">SUM(F166:F193)</f>
        <v>75</v>
      </c>
      <c r="G194" s="113">
        <f t="shared" si="89"/>
        <v>75</v>
      </c>
      <c r="H194" s="113">
        <f t="shared" si="89"/>
        <v>75</v>
      </c>
      <c r="I194" s="113">
        <f t="shared" si="89"/>
        <v>75</v>
      </c>
      <c r="J194" s="113">
        <f t="shared" si="89"/>
        <v>75</v>
      </c>
      <c r="K194" s="113">
        <f t="shared" si="89"/>
        <v>0</v>
      </c>
      <c r="L194" s="113">
        <f t="shared" si="89"/>
        <v>0</v>
      </c>
      <c r="M194" s="113">
        <f t="shared" si="89"/>
        <v>0</v>
      </c>
      <c r="N194" s="113">
        <f t="shared" si="89"/>
        <v>0</v>
      </c>
      <c r="O194" s="113">
        <f t="shared" si="89"/>
        <v>0</v>
      </c>
      <c r="P194" s="113">
        <f t="shared" si="89"/>
        <v>0</v>
      </c>
      <c r="Q194" s="113">
        <f t="shared" si="89"/>
        <v>0</v>
      </c>
      <c r="R194" s="113">
        <f t="shared" si="89"/>
        <v>0</v>
      </c>
      <c r="S194" s="113">
        <f t="shared" si="89"/>
        <v>0</v>
      </c>
      <c r="T194" s="113">
        <f t="shared" si="89"/>
        <v>0</v>
      </c>
      <c r="U194" s="113">
        <f t="shared" si="89"/>
        <v>0</v>
      </c>
      <c r="V194" s="113">
        <f t="shared" si="89"/>
        <v>0</v>
      </c>
      <c r="W194" s="113">
        <f t="shared" si="89"/>
        <v>0</v>
      </c>
      <c r="X194" s="113">
        <f t="shared" si="89"/>
        <v>0</v>
      </c>
      <c r="Y194" s="113">
        <f t="shared" si="89"/>
        <v>0</v>
      </c>
      <c r="Z194" s="113">
        <f t="shared" si="89"/>
        <v>0</v>
      </c>
      <c r="AA194" s="113">
        <f t="shared" si="89"/>
        <v>0</v>
      </c>
      <c r="AB194" s="113">
        <f t="shared" si="89"/>
        <v>0</v>
      </c>
      <c r="AC194" s="113">
        <f t="shared" si="89"/>
        <v>0</v>
      </c>
      <c r="AD194" s="113">
        <f t="shared" si="89"/>
        <v>0</v>
      </c>
      <c r="AE194" s="114">
        <f t="shared" si="89"/>
        <v>0</v>
      </c>
    </row>
  </sheetData>
  <sheetProtection algorithmName="SHA-512" hashValue="IEsH/ApGiBbM0wBbvVX+uY9UyhL+rpxeydY2um87AgTb/FkFKYtWRSONGSCYdlMmXGhFQzDBcKZGvRuA9Mdd7Q==" saltValue="nC+7xbho5bmQhRWXuB8zLQ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B72D-F949-46EB-9ABC-9DE2DD4CCF0E}">
  <sheetPr>
    <tabColor rgb="FF00B0F0"/>
  </sheetPr>
  <dimension ref="A1:AG194"/>
  <sheetViews>
    <sheetView workbookViewId="0">
      <selection activeCell="AE37" sqref="AE37:AE66"/>
    </sheetView>
  </sheetViews>
  <sheetFormatPr baseColWidth="10" defaultRowHeight="15"/>
  <cols>
    <col min="1" max="1" width="36.1640625" customWidth="1"/>
    <col min="2" max="2" width="10.33203125" customWidth="1"/>
    <col min="3" max="3" width="9.83203125" bestFit="1" customWidth="1"/>
    <col min="4" max="4" width="12.83203125" bestFit="1" customWidth="1"/>
    <col min="5" max="5" width="19.33203125" bestFit="1" customWidth="1"/>
    <col min="6" max="6" width="19.83203125" bestFit="1" customWidth="1"/>
  </cols>
  <sheetData>
    <row r="1" spans="1:33" s="141" customFormat="1" ht="17" thickBot="1">
      <c r="A1" s="141" t="s">
        <v>80</v>
      </c>
    </row>
    <row r="2" spans="1:33">
      <c r="A2" s="78"/>
      <c r="B2" s="79"/>
      <c r="C2" s="79" t="s">
        <v>6</v>
      </c>
      <c r="D2" s="79" t="s">
        <v>13</v>
      </c>
      <c r="E2" s="79" t="s">
        <v>77</v>
      </c>
      <c r="F2" s="79" t="s">
        <v>14</v>
      </c>
      <c r="G2" s="80" t="s">
        <v>81</v>
      </c>
    </row>
    <row r="3" spans="1:33">
      <c r="A3" s="109" t="s">
        <v>10</v>
      </c>
      <c r="B3" s="8"/>
      <c r="C3" s="116">
        <f>+'Depreciación Trib Normal'!C3</f>
        <v>0.25</v>
      </c>
      <c r="D3" s="8">
        <f>+'Depreciación Trib Normal'!D3</f>
        <v>375</v>
      </c>
      <c r="E3" s="116">
        <f>+'Depreciación Trib Normal'!E3</f>
        <v>0</v>
      </c>
      <c r="F3" s="8">
        <f>+Supuestos!$C$8*'Depreciación Trib Normal'!E3</f>
        <v>0</v>
      </c>
      <c r="G3" s="117">
        <v>25</v>
      </c>
    </row>
    <row r="4" spans="1:33">
      <c r="A4" s="109" t="s">
        <v>11</v>
      </c>
      <c r="B4" s="8"/>
      <c r="C4" s="116">
        <f>+'Depreciación Trib Normal'!C4</f>
        <v>0.15</v>
      </c>
      <c r="D4" s="8">
        <f>+'Depreciación Trib Normal'!D4</f>
        <v>225</v>
      </c>
      <c r="E4" s="116">
        <f>+'Depreciación Trib Normal'!E4</f>
        <v>0</v>
      </c>
      <c r="F4" s="8">
        <f>+Supuestos!$C$8*'Depreciación Trib Normal'!E4</f>
        <v>0</v>
      </c>
      <c r="G4" s="117">
        <v>25</v>
      </c>
    </row>
    <row r="5" spans="1:33">
      <c r="A5" s="109" t="s">
        <v>7</v>
      </c>
      <c r="B5" s="8"/>
      <c r="C5" s="116">
        <f>+'Depreciación Trib Normal'!C5</f>
        <v>0.15</v>
      </c>
      <c r="D5" s="8">
        <f>+'Depreciación Trib Normal'!D5</f>
        <v>225</v>
      </c>
      <c r="E5" s="116">
        <f>+'Depreciación Trib Normal'!E5</f>
        <v>0</v>
      </c>
      <c r="F5" s="8">
        <f>+Supuestos!$C$8*'Depreciación Trib Normal'!E5</f>
        <v>0</v>
      </c>
      <c r="G5" s="117">
        <v>25</v>
      </c>
    </row>
    <row r="6" spans="1:33">
      <c r="A6" s="109" t="s">
        <v>8</v>
      </c>
      <c r="B6" s="8"/>
      <c r="C6" s="116">
        <f>+'Depreciación Trib Normal'!C6</f>
        <v>0.2</v>
      </c>
      <c r="D6" s="8">
        <f>+'Depreciación Trib Normal'!D6</f>
        <v>300</v>
      </c>
      <c r="E6" s="116">
        <f>+'Depreciación Trib Normal'!E6</f>
        <v>1</v>
      </c>
      <c r="F6" s="8">
        <f>+Supuestos!$C$8*'Depreciación Trib Normal'!E6</f>
        <v>30</v>
      </c>
      <c r="G6" s="117">
        <v>8</v>
      </c>
    </row>
    <row r="7" spans="1:33" ht="16" thickBot="1">
      <c r="A7" s="118" t="s">
        <v>9</v>
      </c>
      <c r="B7" s="119"/>
      <c r="C7" s="120">
        <f>+'Depreciación Trib Normal'!C7</f>
        <v>0.25</v>
      </c>
      <c r="D7" s="119">
        <f>+'Depreciación Trib Normal'!D7</f>
        <v>375</v>
      </c>
      <c r="E7" s="120">
        <f>+'Depreciación Trib Normal'!E7</f>
        <v>0</v>
      </c>
      <c r="F7" s="119">
        <f>+Supuestos!$C$8*'Depreciación Trib Normal'!E7</f>
        <v>0</v>
      </c>
      <c r="G7" s="121">
        <v>25</v>
      </c>
    </row>
    <row r="8" spans="1:33">
      <c r="C8" s="2"/>
      <c r="D8">
        <f>SUM(D3:D7)</f>
        <v>1500</v>
      </c>
    </row>
    <row r="9" spans="1:33" ht="16" thickBot="1"/>
    <row r="10" spans="1:33" ht="16">
      <c r="A10" s="78"/>
      <c r="B10" s="126"/>
      <c r="C10" s="126">
        <v>2021</v>
      </c>
      <c r="D10" s="126">
        <f>+C10+1</f>
        <v>2022</v>
      </c>
      <c r="E10" s="126">
        <f>+D10+1</f>
        <v>2023</v>
      </c>
      <c r="F10" s="126">
        <f t="shared" ref="F10:AD10" si="0">+E10+1</f>
        <v>2024</v>
      </c>
      <c r="G10" s="126">
        <f t="shared" si="0"/>
        <v>2025</v>
      </c>
      <c r="H10" s="126">
        <f t="shared" si="0"/>
        <v>2026</v>
      </c>
      <c r="I10" s="126">
        <f t="shared" si="0"/>
        <v>2027</v>
      </c>
      <c r="J10" s="126">
        <f t="shared" si="0"/>
        <v>2028</v>
      </c>
      <c r="K10" s="126">
        <f t="shared" si="0"/>
        <v>2029</v>
      </c>
      <c r="L10" s="126">
        <f t="shared" si="0"/>
        <v>2030</v>
      </c>
      <c r="M10" s="126">
        <f t="shared" si="0"/>
        <v>2031</v>
      </c>
      <c r="N10" s="126">
        <f t="shared" si="0"/>
        <v>2032</v>
      </c>
      <c r="O10" s="126">
        <f t="shared" si="0"/>
        <v>2033</v>
      </c>
      <c r="P10" s="126">
        <f t="shared" si="0"/>
        <v>2034</v>
      </c>
      <c r="Q10" s="126">
        <f t="shared" si="0"/>
        <v>2035</v>
      </c>
      <c r="R10" s="126">
        <f t="shared" si="0"/>
        <v>2036</v>
      </c>
      <c r="S10" s="126">
        <f t="shared" si="0"/>
        <v>2037</v>
      </c>
      <c r="T10" s="126">
        <f t="shared" si="0"/>
        <v>2038</v>
      </c>
      <c r="U10" s="126">
        <f t="shared" si="0"/>
        <v>2039</v>
      </c>
      <c r="V10" s="126">
        <f t="shared" si="0"/>
        <v>2040</v>
      </c>
      <c r="W10" s="126">
        <f t="shared" si="0"/>
        <v>2041</v>
      </c>
      <c r="X10" s="126">
        <f t="shared" si="0"/>
        <v>2042</v>
      </c>
      <c r="Y10" s="126">
        <f t="shared" si="0"/>
        <v>2043</v>
      </c>
      <c r="Z10" s="126">
        <f t="shared" si="0"/>
        <v>2044</v>
      </c>
      <c r="AA10" s="126">
        <f t="shared" si="0"/>
        <v>2045</v>
      </c>
      <c r="AB10" s="126">
        <f t="shared" si="0"/>
        <v>2046</v>
      </c>
      <c r="AC10" s="126">
        <f t="shared" si="0"/>
        <v>2047</v>
      </c>
      <c r="AD10" s="127">
        <f t="shared" si="0"/>
        <v>2048</v>
      </c>
    </row>
    <row r="11" spans="1:33" s="115" customFormat="1" ht="16">
      <c r="A11" s="128" t="s">
        <v>12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30"/>
      <c r="AE11"/>
      <c r="AF11"/>
      <c r="AG11"/>
    </row>
    <row r="12" spans="1:33">
      <c r="A12" s="122" t="s">
        <v>10</v>
      </c>
      <c r="B12" s="123"/>
      <c r="C12" s="8">
        <f>+$D3/Supuestos!$C$3</f>
        <v>125</v>
      </c>
      <c r="D12" s="8">
        <f>+$D3/Supuestos!$C$3</f>
        <v>125</v>
      </c>
      <c r="E12" s="8">
        <f>+$D3/Supuestos!$C$3</f>
        <v>125</v>
      </c>
      <c r="F12" s="8">
        <f>IF(F$10&lt;=Supuestos!$C$9,$F3,0)</f>
        <v>0</v>
      </c>
      <c r="G12" s="8">
        <f>IF(G$10&lt;=Supuestos!$C$9,$F3,0)</f>
        <v>0</v>
      </c>
      <c r="H12" s="8">
        <f>IF(H$10&lt;=Supuestos!$C$9,$F3,0)</f>
        <v>0</v>
      </c>
      <c r="I12" s="8">
        <f>IF(I$10&lt;=Supuestos!$C$9,$F3,0)</f>
        <v>0</v>
      </c>
      <c r="J12" s="8">
        <f>IF(J$10&lt;=Supuestos!$C$9,$F3,0)</f>
        <v>0</v>
      </c>
      <c r="K12" s="8">
        <f>IF(K$10&lt;=Supuestos!$C$9,$F3,0)</f>
        <v>0</v>
      </c>
      <c r="L12" s="8">
        <f>IF(L$10&lt;=Supuestos!$C$9,$F3,0)</f>
        <v>0</v>
      </c>
      <c r="M12" s="8">
        <f>IF(M$10&lt;=Supuestos!$C$9,$F3,0)</f>
        <v>0</v>
      </c>
      <c r="N12" s="8">
        <f>IF(N$10&lt;=Supuestos!$C$9,$F3,0)</f>
        <v>0</v>
      </c>
      <c r="O12" s="8">
        <f>IF(O$10&lt;=Supuestos!$C$9,$F3,0)</f>
        <v>0</v>
      </c>
      <c r="P12" s="8">
        <f>IF(P$10&lt;=Supuestos!$C$9,$F3,0)</f>
        <v>0</v>
      </c>
      <c r="Q12" s="8">
        <f>IF(Q$10&lt;=Supuestos!$C$9,$F3,0)</f>
        <v>0</v>
      </c>
      <c r="R12" s="8">
        <f>IF(R$10&lt;=Supuestos!$C$9,$F3,0)</f>
        <v>0</v>
      </c>
      <c r="S12" s="8">
        <f>IF(S$10&lt;=Supuestos!$C$9,$F3,0)</f>
        <v>0</v>
      </c>
      <c r="T12" s="8">
        <f>IF(T$10&lt;=Supuestos!$C$9,$F3,0)</f>
        <v>0</v>
      </c>
      <c r="U12" s="8">
        <f>IF(U$10&lt;=Supuestos!$C$9,$F3,0)</f>
        <v>0</v>
      </c>
      <c r="V12" s="8">
        <f>IF(V$10&lt;=Supuestos!$C$9,$F3,0)</f>
        <v>0</v>
      </c>
      <c r="W12" s="8">
        <f>IF(W$10&lt;=Supuestos!$C$9,$F3,0)</f>
        <v>0</v>
      </c>
      <c r="X12" s="8">
        <f>IF(X$10&lt;=Supuestos!$C$9,$F3,0)</f>
        <v>0</v>
      </c>
      <c r="Y12" s="8">
        <f>IF(Y$10&lt;=Supuestos!$C$9,$F3,0)</f>
        <v>0</v>
      </c>
      <c r="Z12" s="8">
        <f>IF(Z$10&lt;=Supuestos!$C$9,$F3,0)</f>
        <v>0</v>
      </c>
      <c r="AA12" s="8">
        <f>IF(AA$10&lt;=Supuestos!$C$9,$F3,0)</f>
        <v>0</v>
      </c>
      <c r="AB12" s="8">
        <f>IF(AB$10&lt;=Supuestos!$C$9,$F3,0)</f>
        <v>0</v>
      </c>
      <c r="AC12" s="8">
        <f>IF(AC$10&lt;=Supuestos!$C$9,$F3,0)</f>
        <v>0</v>
      </c>
      <c r="AD12" s="117">
        <f>IF(AD$10&lt;=Supuestos!$C$9,$F3,0)</f>
        <v>0</v>
      </c>
    </row>
    <row r="13" spans="1:33">
      <c r="A13" s="122" t="s">
        <v>11</v>
      </c>
      <c r="B13" s="123"/>
      <c r="C13" s="8">
        <f>+$D4/Supuestos!$C$3</f>
        <v>75</v>
      </c>
      <c r="D13" s="8">
        <f>+$D4/Supuestos!$C$3</f>
        <v>75</v>
      </c>
      <c r="E13" s="8">
        <f>+$D4/Supuestos!$C$3</f>
        <v>75</v>
      </c>
      <c r="F13" s="8">
        <f>IF(F$10&lt;=Supuestos!$C$9,$F4,0)</f>
        <v>0</v>
      </c>
      <c r="G13" s="8">
        <f>IF(G$10&lt;=Supuestos!$C$9,$F4,0)</f>
        <v>0</v>
      </c>
      <c r="H13" s="8">
        <f>IF(H$10&lt;=Supuestos!$C$9,$F4,0)</f>
        <v>0</v>
      </c>
      <c r="I13" s="8">
        <f>IF(I$10&lt;=Supuestos!$C$9,$F4,0)</f>
        <v>0</v>
      </c>
      <c r="J13" s="8">
        <f>IF(J$10&lt;=Supuestos!$C$9,$F4,0)</f>
        <v>0</v>
      </c>
      <c r="K13" s="8">
        <f>IF(K$10&lt;=Supuestos!$C$9,$F4,0)</f>
        <v>0</v>
      </c>
      <c r="L13" s="8">
        <f>IF(L$10&lt;=Supuestos!$C$9,$F4,0)</f>
        <v>0</v>
      </c>
      <c r="M13" s="8">
        <f>IF(M$10&lt;=Supuestos!$C$9,$F4,0)</f>
        <v>0</v>
      </c>
      <c r="N13" s="8">
        <f>IF(N$10&lt;=Supuestos!$C$9,$F4,0)</f>
        <v>0</v>
      </c>
      <c r="O13" s="8">
        <f>IF(O$10&lt;=Supuestos!$C$9,$F4,0)</f>
        <v>0</v>
      </c>
      <c r="P13" s="8">
        <f>IF(P$10&lt;=Supuestos!$C$9,$F4,0)</f>
        <v>0</v>
      </c>
      <c r="Q13" s="8">
        <f>IF(Q$10&lt;=Supuestos!$C$9,$F4,0)</f>
        <v>0</v>
      </c>
      <c r="R13" s="8">
        <f>IF(R$10&lt;=Supuestos!$C$9,$F4,0)</f>
        <v>0</v>
      </c>
      <c r="S13" s="8">
        <f>IF(S$10&lt;=Supuestos!$C$9,$F4,0)</f>
        <v>0</v>
      </c>
      <c r="T13" s="8">
        <f>IF(T$10&lt;=Supuestos!$C$9,$F4,0)</f>
        <v>0</v>
      </c>
      <c r="U13" s="8">
        <f>IF(U$10&lt;=Supuestos!$C$9,$F4,0)</f>
        <v>0</v>
      </c>
      <c r="V13" s="8">
        <f>IF(V$10&lt;=Supuestos!$C$9,$F4,0)</f>
        <v>0</v>
      </c>
      <c r="W13" s="8">
        <f>IF(W$10&lt;=Supuestos!$C$9,$F4,0)</f>
        <v>0</v>
      </c>
      <c r="X13" s="8">
        <f>IF(X$10&lt;=Supuestos!$C$9,$F4,0)</f>
        <v>0</v>
      </c>
      <c r="Y13" s="8">
        <f>IF(Y$10&lt;=Supuestos!$C$9,$F4,0)</f>
        <v>0</v>
      </c>
      <c r="Z13" s="8">
        <f>IF(Z$10&lt;=Supuestos!$C$9,$F4,0)</f>
        <v>0</v>
      </c>
      <c r="AA13" s="8">
        <f>IF(AA$10&lt;=Supuestos!$C$9,$F4,0)</f>
        <v>0</v>
      </c>
      <c r="AB13" s="8">
        <f>IF(AB$10&lt;=Supuestos!$C$9,$F4,0)</f>
        <v>0</v>
      </c>
      <c r="AC13" s="8">
        <f>IF(AC$10&lt;=Supuestos!$C$9,$F4,0)</f>
        <v>0</v>
      </c>
      <c r="AD13" s="117">
        <f>IF(AD$10&lt;=Supuestos!$C$9,$F4,0)</f>
        <v>0</v>
      </c>
    </row>
    <row r="14" spans="1:33">
      <c r="A14" s="122" t="s">
        <v>7</v>
      </c>
      <c r="B14" s="123"/>
      <c r="C14" s="8">
        <f>+$D5/Supuestos!$C$3</f>
        <v>75</v>
      </c>
      <c r="D14" s="8">
        <f>+$D5/Supuestos!$C$3</f>
        <v>75</v>
      </c>
      <c r="E14" s="8">
        <f>+$D5/Supuestos!$C$3</f>
        <v>75</v>
      </c>
      <c r="F14" s="8">
        <f>IF(F$10&lt;=Supuestos!$C$9,$F5,0)</f>
        <v>0</v>
      </c>
      <c r="G14" s="8">
        <f>IF(G$10&lt;=Supuestos!$C$9,$F5,0)</f>
        <v>0</v>
      </c>
      <c r="H14" s="8">
        <f>IF(H$10&lt;=Supuestos!$C$9,$F5,0)</f>
        <v>0</v>
      </c>
      <c r="I14" s="8">
        <f>IF(I$10&lt;=Supuestos!$C$9,$F5,0)</f>
        <v>0</v>
      </c>
      <c r="J14" s="8">
        <f>IF(J$10&lt;=Supuestos!$C$9,$F5,0)</f>
        <v>0</v>
      </c>
      <c r="K14" s="8">
        <f>IF(K$10&lt;=Supuestos!$C$9,$F5,0)</f>
        <v>0</v>
      </c>
      <c r="L14" s="8">
        <f>IF(L$10&lt;=Supuestos!$C$9,$F5,0)</f>
        <v>0</v>
      </c>
      <c r="M14" s="8">
        <f>IF(M$10&lt;=Supuestos!$C$9,$F5,0)</f>
        <v>0</v>
      </c>
      <c r="N14" s="8">
        <f>IF(N$10&lt;=Supuestos!$C$9,$F5,0)</f>
        <v>0</v>
      </c>
      <c r="O14" s="8">
        <f>IF(O$10&lt;=Supuestos!$C$9,$F5,0)</f>
        <v>0</v>
      </c>
      <c r="P14" s="8">
        <f>IF(P$10&lt;=Supuestos!$C$9,$F5,0)</f>
        <v>0</v>
      </c>
      <c r="Q14" s="8">
        <f>IF(Q$10&lt;=Supuestos!$C$9,$F5,0)</f>
        <v>0</v>
      </c>
      <c r="R14" s="8">
        <f>IF(R$10&lt;=Supuestos!$C$9,$F5,0)</f>
        <v>0</v>
      </c>
      <c r="S14" s="8">
        <f>IF(S$10&lt;=Supuestos!$C$9,$F5,0)</f>
        <v>0</v>
      </c>
      <c r="T14" s="8">
        <f>IF(T$10&lt;=Supuestos!$C$9,$F5,0)</f>
        <v>0</v>
      </c>
      <c r="U14" s="8">
        <f>IF(U$10&lt;=Supuestos!$C$9,$F5,0)</f>
        <v>0</v>
      </c>
      <c r="V14" s="8">
        <f>IF(V$10&lt;=Supuestos!$C$9,$F5,0)</f>
        <v>0</v>
      </c>
      <c r="W14" s="8">
        <f>IF(W$10&lt;=Supuestos!$C$9,$F5,0)</f>
        <v>0</v>
      </c>
      <c r="X14" s="8">
        <f>IF(X$10&lt;=Supuestos!$C$9,$F5,0)</f>
        <v>0</v>
      </c>
      <c r="Y14" s="8">
        <f>IF(Y$10&lt;=Supuestos!$C$9,$F5,0)</f>
        <v>0</v>
      </c>
      <c r="Z14" s="8">
        <f>IF(Z$10&lt;=Supuestos!$C$9,$F5,0)</f>
        <v>0</v>
      </c>
      <c r="AA14" s="8">
        <f>IF(AA$10&lt;=Supuestos!$C$9,$F5,0)</f>
        <v>0</v>
      </c>
      <c r="AB14" s="8">
        <f>IF(AB$10&lt;=Supuestos!$C$9,$F5,0)</f>
        <v>0</v>
      </c>
      <c r="AC14" s="8">
        <f>IF(AC$10&lt;=Supuestos!$C$9,$F5,0)</f>
        <v>0</v>
      </c>
      <c r="AD14" s="117">
        <f>IF(AD$10&lt;=Supuestos!$C$9,$F5,0)</f>
        <v>0</v>
      </c>
    </row>
    <row r="15" spans="1:33">
      <c r="A15" s="122" t="s">
        <v>8</v>
      </c>
      <c r="B15" s="123"/>
      <c r="C15" s="8">
        <f>+$D6/Supuestos!$C$3</f>
        <v>100</v>
      </c>
      <c r="D15" s="8">
        <f>+$D6/Supuestos!$C$3</f>
        <v>100</v>
      </c>
      <c r="E15" s="8">
        <f>+$D6/Supuestos!$C$3</f>
        <v>100</v>
      </c>
      <c r="F15" s="8">
        <f>IF(F$10&lt;=Supuestos!$C$9,$F6,0)</f>
        <v>30</v>
      </c>
      <c r="G15" s="8">
        <f>IF(G$10&lt;=Supuestos!$C$9,$F6,0)</f>
        <v>30</v>
      </c>
      <c r="H15" s="8">
        <f>IF(H$10&lt;=Supuestos!$C$9,$F6,0)</f>
        <v>30</v>
      </c>
      <c r="I15" s="8">
        <f>IF(I$10&lt;=Supuestos!$C$9,$F6,0)</f>
        <v>30</v>
      </c>
      <c r="J15" s="8">
        <f>IF(J$10&lt;=Supuestos!$C$9,$F6,0)</f>
        <v>30</v>
      </c>
      <c r="K15" s="8">
        <f>IF(K$10&lt;=Supuestos!$C$9,$F6,0)</f>
        <v>30</v>
      </c>
      <c r="L15" s="8">
        <f>IF(L$10&lt;=Supuestos!$C$9,$F6,0)</f>
        <v>30</v>
      </c>
      <c r="M15" s="8">
        <f>IF(M$10&lt;=Supuestos!$C$9,$F6,0)</f>
        <v>30</v>
      </c>
      <c r="N15" s="8">
        <f>IF(N$10&lt;=Supuestos!$C$9,$F6,0)</f>
        <v>30</v>
      </c>
      <c r="O15" s="8">
        <f>IF(O$10&lt;=Supuestos!$C$9,$F6,0)</f>
        <v>30</v>
      </c>
      <c r="P15" s="8">
        <f>IF(P$10&lt;=Supuestos!$C$9,$F6,0)</f>
        <v>30</v>
      </c>
      <c r="Q15" s="8">
        <f>IF(Q$10&lt;=Supuestos!$C$9,$F6,0)</f>
        <v>30</v>
      </c>
      <c r="R15" s="8">
        <f>IF(R$10&lt;=Supuestos!$C$9,$F6,0)</f>
        <v>30</v>
      </c>
      <c r="S15" s="8">
        <f>IF(S$10&lt;=Supuestos!$C$9,$F6,0)</f>
        <v>30</v>
      </c>
      <c r="T15" s="8">
        <f>IF(T$10&lt;=Supuestos!$C$9,$F6,0)</f>
        <v>30</v>
      </c>
      <c r="U15" s="8">
        <f>IF(U$10&lt;=Supuestos!$C$9,$F6,0)</f>
        <v>30</v>
      </c>
      <c r="V15" s="8">
        <f>IF(V$10&lt;=Supuestos!$C$9,$F6,0)</f>
        <v>30</v>
      </c>
      <c r="W15" s="8">
        <f>IF(W$10&lt;=Supuestos!$C$9,$F6,0)</f>
        <v>30</v>
      </c>
      <c r="X15" s="8">
        <f>IF(X$10&lt;=Supuestos!$C$9,$F6,0)</f>
        <v>0</v>
      </c>
      <c r="Y15" s="8">
        <f>IF(Y$10&lt;=Supuestos!$C$9,$F6,0)</f>
        <v>0</v>
      </c>
      <c r="Z15" s="8">
        <f>IF(Z$10&lt;=Supuestos!$C$9,$F6,0)</f>
        <v>0</v>
      </c>
      <c r="AA15" s="8">
        <f>IF(AA$10&lt;=Supuestos!$C$9,$F6,0)</f>
        <v>0</v>
      </c>
      <c r="AB15" s="8">
        <f>IF(AB$10&lt;=Supuestos!$C$9,$F6,0)</f>
        <v>0</v>
      </c>
      <c r="AC15" s="8">
        <f>IF(AC$10&lt;=Supuestos!$C$9,$F6,0)</f>
        <v>0</v>
      </c>
      <c r="AD15" s="117">
        <f>IF(AD$10&lt;=Supuestos!$C$9,$F6,0)</f>
        <v>0</v>
      </c>
    </row>
    <row r="16" spans="1:33">
      <c r="A16" s="122" t="s">
        <v>9</v>
      </c>
      <c r="B16" s="123"/>
      <c r="C16" s="8">
        <f>+$D7/Supuestos!$C$3</f>
        <v>125</v>
      </c>
      <c r="D16" s="8">
        <f>+$D7/Supuestos!$C$3</f>
        <v>125</v>
      </c>
      <c r="E16" s="8">
        <f>+$D7/Supuestos!$C$3</f>
        <v>125</v>
      </c>
      <c r="F16" s="8">
        <f>IF(F$10&lt;=Supuestos!$C$9,$F7,0)</f>
        <v>0</v>
      </c>
      <c r="G16" s="8">
        <f>IF(G$10&lt;=Supuestos!$C$9,$F7,0)</f>
        <v>0</v>
      </c>
      <c r="H16" s="8">
        <f>IF(H$10&lt;=Supuestos!$C$9,$F7,0)</f>
        <v>0</v>
      </c>
      <c r="I16" s="8">
        <f>IF(I$10&lt;=Supuestos!$C$9,$F7,0)</f>
        <v>0</v>
      </c>
      <c r="J16" s="8">
        <f>IF(J$10&lt;=Supuestos!$C$9,$F7,0)</f>
        <v>0</v>
      </c>
      <c r="K16" s="8">
        <f>IF(K$10&lt;=Supuestos!$C$9,$F7,0)</f>
        <v>0</v>
      </c>
      <c r="L16" s="8">
        <f>IF(L$10&lt;=Supuestos!$C$9,$F7,0)</f>
        <v>0</v>
      </c>
      <c r="M16" s="8">
        <f>IF(M$10&lt;=Supuestos!$C$9,$F7,0)</f>
        <v>0</v>
      </c>
      <c r="N16" s="8">
        <f>IF(N$10&lt;=Supuestos!$C$9,$F7,0)</f>
        <v>0</v>
      </c>
      <c r="O16" s="8">
        <f>IF(O$10&lt;=Supuestos!$C$9,$F7,0)</f>
        <v>0</v>
      </c>
      <c r="P16" s="8">
        <f>IF(P$10&lt;=Supuestos!$C$9,$F7,0)</f>
        <v>0</v>
      </c>
      <c r="Q16" s="8">
        <f>IF(Q$10&lt;=Supuestos!$C$9,$F7,0)</f>
        <v>0</v>
      </c>
      <c r="R16" s="8">
        <f>IF(R$10&lt;=Supuestos!$C$9,$F7,0)</f>
        <v>0</v>
      </c>
      <c r="S16" s="8">
        <f>IF(S$10&lt;=Supuestos!$C$9,$F7,0)</f>
        <v>0</v>
      </c>
      <c r="T16" s="8">
        <f>IF(T$10&lt;=Supuestos!$C$9,$F7,0)</f>
        <v>0</v>
      </c>
      <c r="U16" s="8">
        <f>IF(U$10&lt;=Supuestos!$C$9,$F7,0)</f>
        <v>0</v>
      </c>
      <c r="V16" s="8">
        <f>IF(V$10&lt;=Supuestos!$C$9,$F7,0)</f>
        <v>0</v>
      </c>
      <c r="W16" s="8">
        <f>IF(W$10&lt;=Supuestos!$C$9,$F7,0)</f>
        <v>0</v>
      </c>
      <c r="X16" s="8">
        <f>IF(X$10&lt;=Supuestos!$C$9,$F7,0)</f>
        <v>0</v>
      </c>
      <c r="Y16" s="8">
        <f>IF(Y$10&lt;=Supuestos!$C$9,$F7,0)</f>
        <v>0</v>
      </c>
      <c r="Z16" s="8">
        <f>IF(Z$10&lt;=Supuestos!$C$9,$F7,0)</f>
        <v>0</v>
      </c>
      <c r="AA16" s="8">
        <f>IF(AA$10&lt;=Supuestos!$C$9,$F7,0)</f>
        <v>0</v>
      </c>
      <c r="AB16" s="8">
        <f>IF(AB$10&lt;=Supuestos!$C$9,$F7,0)</f>
        <v>0</v>
      </c>
      <c r="AC16" s="8">
        <f>IF(AC$10&lt;=Supuestos!$C$9,$F7,0)</f>
        <v>0</v>
      </c>
      <c r="AD16" s="117">
        <f>IF(AD$10&lt;=Supuestos!$C$9,$F7,0)</f>
        <v>0</v>
      </c>
    </row>
    <row r="17" spans="1:33">
      <c r="A17" s="122" t="s">
        <v>39</v>
      </c>
      <c r="B17" s="123"/>
      <c r="C17" s="8">
        <f>SUM(C12:C16)</f>
        <v>500</v>
      </c>
      <c r="D17" s="8">
        <f t="shared" ref="D17:AD17" si="1">SUM(D12:D16)</f>
        <v>500</v>
      </c>
      <c r="E17" s="8">
        <f t="shared" si="1"/>
        <v>500</v>
      </c>
      <c r="F17" s="8">
        <f t="shared" si="1"/>
        <v>30</v>
      </c>
      <c r="G17" s="8">
        <f t="shared" si="1"/>
        <v>30</v>
      </c>
      <c r="H17" s="8">
        <f t="shared" si="1"/>
        <v>30</v>
      </c>
      <c r="I17" s="8">
        <f t="shared" si="1"/>
        <v>30</v>
      </c>
      <c r="J17" s="8">
        <f t="shared" si="1"/>
        <v>30</v>
      </c>
      <c r="K17" s="8">
        <f t="shared" si="1"/>
        <v>30</v>
      </c>
      <c r="L17" s="8">
        <f t="shared" si="1"/>
        <v>30</v>
      </c>
      <c r="M17" s="8">
        <f t="shared" si="1"/>
        <v>30</v>
      </c>
      <c r="N17" s="8">
        <f t="shared" si="1"/>
        <v>30</v>
      </c>
      <c r="O17" s="8">
        <f t="shared" si="1"/>
        <v>30</v>
      </c>
      <c r="P17" s="8">
        <f t="shared" si="1"/>
        <v>30</v>
      </c>
      <c r="Q17" s="8">
        <f t="shared" si="1"/>
        <v>30</v>
      </c>
      <c r="R17" s="8">
        <f t="shared" si="1"/>
        <v>30</v>
      </c>
      <c r="S17" s="8">
        <f t="shared" si="1"/>
        <v>30</v>
      </c>
      <c r="T17" s="8">
        <f t="shared" si="1"/>
        <v>30</v>
      </c>
      <c r="U17" s="8">
        <f t="shared" si="1"/>
        <v>30</v>
      </c>
      <c r="V17" s="8">
        <f t="shared" si="1"/>
        <v>30</v>
      </c>
      <c r="W17" s="8">
        <f t="shared" si="1"/>
        <v>30</v>
      </c>
      <c r="X17" s="8">
        <f t="shared" si="1"/>
        <v>0</v>
      </c>
      <c r="Y17" s="8">
        <f t="shared" si="1"/>
        <v>0</v>
      </c>
      <c r="Z17" s="8">
        <f t="shared" si="1"/>
        <v>0</v>
      </c>
      <c r="AA17" s="8">
        <f t="shared" si="1"/>
        <v>0</v>
      </c>
      <c r="AB17" s="8">
        <f t="shared" si="1"/>
        <v>0</v>
      </c>
      <c r="AC17" s="8">
        <f t="shared" si="1"/>
        <v>0</v>
      </c>
      <c r="AD17" s="117">
        <f t="shared" si="1"/>
        <v>0</v>
      </c>
      <c r="AE17">
        <f>SUM(C17:AD17)</f>
        <v>2040</v>
      </c>
    </row>
    <row r="18" spans="1:33">
      <c r="A18" s="122"/>
      <c r="B18" s="123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117"/>
    </row>
    <row r="19" spans="1:33" s="115" customFormat="1" ht="16">
      <c r="A19" s="131" t="s">
        <v>82</v>
      </c>
      <c r="B19" s="132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30"/>
      <c r="AE19"/>
      <c r="AF19"/>
      <c r="AG19"/>
    </row>
    <row r="20" spans="1:33">
      <c r="A20" s="122" t="s">
        <v>10</v>
      </c>
      <c r="B20" s="123"/>
      <c r="C20" s="40">
        <f t="shared" ref="C20:AD20" si="2">+C66</f>
        <v>0</v>
      </c>
      <c r="D20" s="40">
        <f t="shared" si="2"/>
        <v>0</v>
      </c>
      <c r="E20" s="40">
        <f t="shared" si="2"/>
        <v>0</v>
      </c>
      <c r="F20" s="40">
        <f t="shared" si="2"/>
        <v>15</v>
      </c>
      <c r="G20" s="40">
        <f t="shared" si="2"/>
        <v>15</v>
      </c>
      <c r="H20" s="40">
        <f t="shared" si="2"/>
        <v>15</v>
      </c>
      <c r="I20" s="40">
        <f t="shared" si="2"/>
        <v>15</v>
      </c>
      <c r="J20" s="40">
        <f t="shared" si="2"/>
        <v>15</v>
      </c>
      <c r="K20" s="40">
        <f t="shared" si="2"/>
        <v>15</v>
      </c>
      <c r="L20" s="40">
        <f t="shared" si="2"/>
        <v>15</v>
      </c>
      <c r="M20" s="40">
        <f t="shared" si="2"/>
        <v>15</v>
      </c>
      <c r="N20" s="40">
        <f t="shared" si="2"/>
        <v>15</v>
      </c>
      <c r="O20" s="40">
        <f t="shared" si="2"/>
        <v>15</v>
      </c>
      <c r="P20" s="40">
        <f t="shared" si="2"/>
        <v>15</v>
      </c>
      <c r="Q20" s="40">
        <f t="shared" si="2"/>
        <v>15</v>
      </c>
      <c r="R20" s="40">
        <f t="shared" si="2"/>
        <v>15</v>
      </c>
      <c r="S20" s="40">
        <f t="shared" si="2"/>
        <v>15</v>
      </c>
      <c r="T20" s="40">
        <f t="shared" si="2"/>
        <v>15</v>
      </c>
      <c r="U20" s="40">
        <f t="shared" si="2"/>
        <v>15</v>
      </c>
      <c r="V20" s="40">
        <f t="shared" si="2"/>
        <v>15</v>
      </c>
      <c r="W20" s="40">
        <f t="shared" si="2"/>
        <v>15</v>
      </c>
      <c r="X20" s="40">
        <f t="shared" si="2"/>
        <v>15</v>
      </c>
      <c r="Y20" s="40">
        <f t="shared" si="2"/>
        <v>15</v>
      </c>
      <c r="Z20" s="40">
        <f t="shared" si="2"/>
        <v>15</v>
      </c>
      <c r="AA20" s="40">
        <f t="shared" si="2"/>
        <v>15</v>
      </c>
      <c r="AB20" s="40">
        <f t="shared" si="2"/>
        <v>15</v>
      </c>
      <c r="AC20" s="40">
        <f t="shared" si="2"/>
        <v>15</v>
      </c>
      <c r="AD20" s="60">
        <f t="shared" si="2"/>
        <v>15</v>
      </c>
    </row>
    <row r="21" spans="1:33">
      <c r="A21" s="122" t="s">
        <v>11</v>
      </c>
      <c r="B21" s="123"/>
      <c r="C21" s="40">
        <f t="shared" ref="C21:AD21" si="3">+C98</f>
        <v>0</v>
      </c>
      <c r="D21" s="40">
        <f t="shared" si="3"/>
        <v>0</v>
      </c>
      <c r="E21" s="40">
        <f t="shared" si="3"/>
        <v>0</v>
      </c>
      <c r="F21" s="40">
        <f t="shared" si="3"/>
        <v>9</v>
      </c>
      <c r="G21" s="40">
        <f t="shared" si="3"/>
        <v>9</v>
      </c>
      <c r="H21" s="40">
        <f t="shared" si="3"/>
        <v>9</v>
      </c>
      <c r="I21" s="40">
        <f t="shared" si="3"/>
        <v>9</v>
      </c>
      <c r="J21" s="40">
        <f t="shared" si="3"/>
        <v>9</v>
      </c>
      <c r="K21" s="40">
        <f t="shared" si="3"/>
        <v>9</v>
      </c>
      <c r="L21" s="40">
        <f t="shared" si="3"/>
        <v>9</v>
      </c>
      <c r="M21" s="40">
        <f t="shared" si="3"/>
        <v>9</v>
      </c>
      <c r="N21" s="40">
        <f t="shared" si="3"/>
        <v>9</v>
      </c>
      <c r="O21" s="40">
        <f t="shared" si="3"/>
        <v>9</v>
      </c>
      <c r="P21" s="40">
        <f t="shared" si="3"/>
        <v>9</v>
      </c>
      <c r="Q21" s="40">
        <f t="shared" si="3"/>
        <v>9</v>
      </c>
      <c r="R21" s="40">
        <f t="shared" si="3"/>
        <v>9</v>
      </c>
      <c r="S21" s="40">
        <f t="shared" si="3"/>
        <v>9</v>
      </c>
      <c r="T21" s="40">
        <f t="shared" si="3"/>
        <v>9</v>
      </c>
      <c r="U21" s="40">
        <f t="shared" si="3"/>
        <v>9</v>
      </c>
      <c r="V21" s="40">
        <f t="shared" si="3"/>
        <v>9</v>
      </c>
      <c r="W21" s="40">
        <f t="shared" si="3"/>
        <v>9</v>
      </c>
      <c r="X21" s="40">
        <f t="shared" si="3"/>
        <v>9</v>
      </c>
      <c r="Y21" s="40">
        <f t="shared" si="3"/>
        <v>9</v>
      </c>
      <c r="Z21" s="40">
        <f t="shared" si="3"/>
        <v>9</v>
      </c>
      <c r="AA21" s="40">
        <f t="shared" si="3"/>
        <v>9</v>
      </c>
      <c r="AB21" s="40">
        <f t="shared" si="3"/>
        <v>9</v>
      </c>
      <c r="AC21" s="40">
        <f t="shared" si="3"/>
        <v>9</v>
      </c>
      <c r="AD21" s="60">
        <f t="shared" si="3"/>
        <v>9</v>
      </c>
    </row>
    <row r="22" spans="1:33">
      <c r="A22" s="122" t="s">
        <v>7</v>
      </c>
      <c r="B22" s="123"/>
      <c r="C22" s="40">
        <f t="shared" ref="C22:AD22" si="4">+C130</f>
        <v>0</v>
      </c>
      <c r="D22" s="40">
        <f t="shared" si="4"/>
        <v>0</v>
      </c>
      <c r="E22" s="40">
        <f t="shared" si="4"/>
        <v>0</v>
      </c>
      <c r="F22" s="40">
        <f t="shared" si="4"/>
        <v>9</v>
      </c>
      <c r="G22" s="40">
        <f t="shared" si="4"/>
        <v>9</v>
      </c>
      <c r="H22" s="40">
        <f t="shared" si="4"/>
        <v>9</v>
      </c>
      <c r="I22" s="40">
        <f t="shared" si="4"/>
        <v>9</v>
      </c>
      <c r="J22" s="40">
        <f t="shared" si="4"/>
        <v>9</v>
      </c>
      <c r="K22" s="40">
        <f t="shared" si="4"/>
        <v>9</v>
      </c>
      <c r="L22" s="40">
        <f t="shared" si="4"/>
        <v>9</v>
      </c>
      <c r="M22" s="40">
        <f t="shared" si="4"/>
        <v>9</v>
      </c>
      <c r="N22" s="40">
        <f t="shared" si="4"/>
        <v>9</v>
      </c>
      <c r="O22" s="40">
        <f t="shared" si="4"/>
        <v>9</v>
      </c>
      <c r="P22" s="40">
        <f t="shared" si="4"/>
        <v>9</v>
      </c>
      <c r="Q22" s="40">
        <f t="shared" si="4"/>
        <v>9</v>
      </c>
      <c r="R22" s="40">
        <f t="shared" si="4"/>
        <v>9</v>
      </c>
      <c r="S22" s="40">
        <f t="shared" si="4"/>
        <v>9</v>
      </c>
      <c r="T22" s="40">
        <f t="shared" si="4"/>
        <v>9</v>
      </c>
      <c r="U22" s="40">
        <f t="shared" si="4"/>
        <v>9</v>
      </c>
      <c r="V22" s="40">
        <f t="shared" si="4"/>
        <v>9</v>
      </c>
      <c r="W22" s="40">
        <f t="shared" si="4"/>
        <v>9</v>
      </c>
      <c r="X22" s="40">
        <f t="shared" si="4"/>
        <v>9</v>
      </c>
      <c r="Y22" s="40">
        <f t="shared" si="4"/>
        <v>9</v>
      </c>
      <c r="Z22" s="40">
        <f t="shared" si="4"/>
        <v>9</v>
      </c>
      <c r="AA22" s="40">
        <f t="shared" si="4"/>
        <v>9</v>
      </c>
      <c r="AB22" s="40">
        <f t="shared" si="4"/>
        <v>9</v>
      </c>
      <c r="AC22" s="40">
        <f t="shared" si="4"/>
        <v>9</v>
      </c>
      <c r="AD22" s="60">
        <f t="shared" si="4"/>
        <v>9</v>
      </c>
    </row>
    <row r="23" spans="1:33">
      <c r="A23" s="122" t="s">
        <v>8</v>
      </c>
      <c r="B23" s="123"/>
      <c r="C23" s="40">
        <f t="shared" ref="C23:AD23" si="5">+C162</f>
        <v>0</v>
      </c>
      <c r="D23" s="40">
        <f t="shared" si="5"/>
        <v>0</v>
      </c>
      <c r="E23" s="40">
        <f t="shared" si="5"/>
        <v>0</v>
      </c>
      <c r="F23" s="40">
        <f t="shared" si="5"/>
        <v>37.5</v>
      </c>
      <c r="G23" s="40">
        <f t="shared" si="5"/>
        <v>41.25</v>
      </c>
      <c r="H23" s="40">
        <f t="shared" si="5"/>
        <v>45</v>
      </c>
      <c r="I23" s="40">
        <f t="shared" si="5"/>
        <v>48.75</v>
      </c>
      <c r="J23" s="40">
        <f t="shared" si="5"/>
        <v>52.5</v>
      </c>
      <c r="K23" s="40">
        <f t="shared" si="5"/>
        <v>56.25</v>
      </c>
      <c r="L23" s="40">
        <f t="shared" si="5"/>
        <v>60</v>
      </c>
      <c r="M23" s="40">
        <f t="shared" si="5"/>
        <v>63.75</v>
      </c>
      <c r="N23" s="40">
        <f t="shared" si="5"/>
        <v>30</v>
      </c>
      <c r="O23" s="40">
        <f t="shared" si="5"/>
        <v>30</v>
      </c>
      <c r="P23" s="40">
        <f t="shared" si="5"/>
        <v>30</v>
      </c>
      <c r="Q23" s="40">
        <f t="shared" si="5"/>
        <v>30</v>
      </c>
      <c r="R23" s="40">
        <f t="shared" si="5"/>
        <v>30</v>
      </c>
      <c r="S23" s="40">
        <f t="shared" si="5"/>
        <v>30</v>
      </c>
      <c r="T23" s="40">
        <f t="shared" si="5"/>
        <v>30</v>
      </c>
      <c r="U23" s="40">
        <f t="shared" si="5"/>
        <v>30</v>
      </c>
      <c r="V23" s="40">
        <f t="shared" si="5"/>
        <v>30</v>
      </c>
      <c r="W23" s="40">
        <f t="shared" si="5"/>
        <v>30</v>
      </c>
      <c r="X23" s="40">
        <f t="shared" si="5"/>
        <v>30.535714285714285</v>
      </c>
      <c r="Y23" s="40">
        <f t="shared" si="5"/>
        <v>26.785714285714285</v>
      </c>
      <c r="Z23" s="40">
        <f t="shared" si="5"/>
        <v>23.035714285714285</v>
      </c>
      <c r="AA23" s="40">
        <f t="shared" si="5"/>
        <v>19.285714285714285</v>
      </c>
      <c r="AB23" s="40">
        <f t="shared" si="5"/>
        <v>15.535714285714285</v>
      </c>
      <c r="AC23" s="40">
        <f t="shared" si="5"/>
        <v>11.785714285714285</v>
      </c>
      <c r="AD23" s="60">
        <f t="shared" si="5"/>
        <v>8.0357142857142847</v>
      </c>
    </row>
    <row r="24" spans="1:33">
      <c r="A24" s="122" t="s">
        <v>9</v>
      </c>
      <c r="B24" s="123"/>
      <c r="C24" s="40">
        <f t="shared" ref="C24:AD24" si="6">+C194</f>
        <v>0</v>
      </c>
      <c r="D24" s="40">
        <f t="shared" si="6"/>
        <v>0</v>
      </c>
      <c r="E24" s="40">
        <f t="shared" si="6"/>
        <v>0</v>
      </c>
      <c r="F24" s="40">
        <f t="shared" si="6"/>
        <v>15</v>
      </c>
      <c r="G24" s="40">
        <f t="shared" si="6"/>
        <v>15</v>
      </c>
      <c r="H24" s="40">
        <f t="shared" si="6"/>
        <v>15</v>
      </c>
      <c r="I24" s="40">
        <f t="shared" si="6"/>
        <v>15</v>
      </c>
      <c r="J24" s="40">
        <f t="shared" si="6"/>
        <v>15</v>
      </c>
      <c r="K24" s="40">
        <f t="shared" si="6"/>
        <v>15</v>
      </c>
      <c r="L24" s="40">
        <f t="shared" si="6"/>
        <v>15</v>
      </c>
      <c r="M24" s="40">
        <f t="shared" si="6"/>
        <v>15</v>
      </c>
      <c r="N24" s="40">
        <f t="shared" si="6"/>
        <v>15</v>
      </c>
      <c r="O24" s="40">
        <f t="shared" si="6"/>
        <v>15</v>
      </c>
      <c r="P24" s="40">
        <f t="shared" si="6"/>
        <v>15</v>
      </c>
      <c r="Q24" s="40">
        <f t="shared" si="6"/>
        <v>15</v>
      </c>
      <c r="R24" s="40">
        <f t="shared" si="6"/>
        <v>15</v>
      </c>
      <c r="S24" s="40">
        <f t="shared" si="6"/>
        <v>15</v>
      </c>
      <c r="T24" s="40">
        <f t="shared" si="6"/>
        <v>15</v>
      </c>
      <c r="U24" s="40">
        <f t="shared" si="6"/>
        <v>15</v>
      </c>
      <c r="V24" s="40">
        <f t="shared" si="6"/>
        <v>15</v>
      </c>
      <c r="W24" s="40">
        <f t="shared" si="6"/>
        <v>15</v>
      </c>
      <c r="X24" s="40">
        <f t="shared" si="6"/>
        <v>15</v>
      </c>
      <c r="Y24" s="40">
        <f t="shared" si="6"/>
        <v>15</v>
      </c>
      <c r="Z24" s="40">
        <f t="shared" si="6"/>
        <v>15</v>
      </c>
      <c r="AA24" s="40">
        <f t="shared" si="6"/>
        <v>15</v>
      </c>
      <c r="AB24" s="40">
        <f t="shared" si="6"/>
        <v>15</v>
      </c>
      <c r="AC24" s="40">
        <f t="shared" si="6"/>
        <v>15</v>
      </c>
      <c r="AD24" s="60">
        <f t="shared" si="6"/>
        <v>15</v>
      </c>
    </row>
    <row r="25" spans="1:33">
      <c r="A25" s="122" t="s">
        <v>39</v>
      </c>
      <c r="B25" s="123"/>
      <c r="C25" s="40">
        <f>SUM(C20:C24)</f>
        <v>0</v>
      </c>
      <c r="D25" s="40">
        <f t="shared" ref="D25:AD25" si="7">SUM(D20:D24)</f>
        <v>0</v>
      </c>
      <c r="E25" s="40">
        <f t="shared" si="7"/>
        <v>0</v>
      </c>
      <c r="F25" s="40">
        <f t="shared" si="7"/>
        <v>85.5</v>
      </c>
      <c r="G25" s="40">
        <f t="shared" si="7"/>
        <v>89.25</v>
      </c>
      <c r="H25" s="40">
        <f t="shared" si="7"/>
        <v>93</v>
      </c>
      <c r="I25" s="40">
        <f t="shared" si="7"/>
        <v>96.75</v>
      </c>
      <c r="J25" s="40">
        <f t="shared" si="7"/>
        <v>100.5</v>
      </c>
      <c r="K25" s="40">
        <f t="shared" si="7"/>
        <v>104.25</v>
      </c>
      <c r="L25" s="40">
        <f t="shared" si="7"/>
        <v>108</v>
      </c>
      <c r="M25" s="40">
        <f t="shared" si="7"/>
        <v>111.75</v>
      </c>
      <c r="N25" s="40">
        <f t="shared" si="7"/>
        <v>78</v>
      </c>
      <c r="O25" s="40">
        <f t="shared" si="7"/>
        <v>78</v>
      </c>
      <c r="P25" s="40">
        <f t="shared" si="7"/>
        <v>78</v>
      </c>
      <c r="Q25" s="40">
        <f t="shared" si="7"/>
        <v>78</v>
      </c>
      <c r="R25" s="40">
        <f t="shared" si="7"/>
        <v>78</v>
      </c>
      <c r="S25" s="40">
        <f t="shared" si="7"/>
        <v>78</v>
      </c>
      <c r="T25" s="40">
        <f t="shared" si="7"/>
        <v>78</v>
      </c>
      <c r="U25" s="40">
        <f t="shared" si="7"/>
        <v>78</v>
      </c>
      <c r="V25" s="40">
        <f t="shared" si="7"/>
        <v>78</v>
      </c>
      <c r="W25" s="40">
        <f t="shared" si="7"/>
        <v>78</v>
      </c>
      <c r="X25" s="40">
        <f t="shared" si="7"/>
        <v>78.535714285714278</v>
      </c>
      <c r="Y25" s="40">
        <f t="shared" si="7"/>
        <v>74.785714285714278</v>
      </c>
      <c r="Z25" s="40">
        <f t="shared" si="7"/>
        <v>71.035714285714278</v>
      </c>
      <c r="AA25" s="40">
        <f t="shared" si="7"/>
        <v>67.285714285714278</v>
      </c>
      <c r="AB25" s="40">
        <f t="shared" si="7"/>
        <v>63.535714285714285</v>
      </c>
      <c r="AC25" s="40">
        <f t="shared" si="7"/>
        <v>59.785714285714285</v>
      </c>
      <c r="AD25" s="60">
        <f t="shared" si="7"/>
        <v>56.035714285714285</v>
      </c>
      <c r="AE25">
        <f>SUM(C25:AD25)</f>
        <v>2039.9999999999995</v>
      </c>
    </row>
    <row r="26" spans="1:33">
      <c r="A26" s="122"/>
      <c r="B26" s="123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60"/>
    </row>
    <row r="27" spans="1:33" s="115" customFormat="1" ht="16">
      <c r="A27" s="131" t="s">
        <v>92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4"/>
      <c r="AE27"/>
      <c r="AF27"/>
      <c r="AG27"/>
    </row>
    <row r="28" spans="1:33">
      <c r="A28" s="122" t="s">
        <v>10</v>
      </c>
      <c r="B28" s="123"/>
      <c r="C28" s="40">
        <f>+C12-C20</f>
        <v>125</v>
      </c>
      <c r="D28" s="40">
        <f>SUM($C12:D12)-SUM($C20:D20)</f>
        <v>250</v>
      </c>
      <c r="E28" s="40">
        <f>SUM($C12:E12)-SUM($C20:E20)</f>
        <v>375</v>
      </c>
      <c r="F28" s="40">
        <f>SUM($C12:F12)-SUM($C20:F20)</f>
        <v>360</v>
      </c>
      <c r="G28" s="40">
        <f>SUM($C12:G12)-SUM($C20:G20)</f>
        <v>345</v>
      </c>
      <c r="H28" s="40">
        <f>SUM($C12:H12)-SUM($C20:H20)</f>
        <v>330</v>
      </c>
      <c r="I28" s="40">
        <f>SUM($C12:I12)-SUM($C20:I20)</f>
        <v>315</v>
      </c>
      <c r="J28" s="40">
        <f>SUM($C12:J12)-SUM($C20:J20)</f>
        <v>300</v>
      </c>
      <c r="K28" s="40">
        <f>SUM($C12:K12)-SUM($C20:K20)</f>
        <v>285</v>
      </c>
      <c r="L28" s="40">
        <f>SUM($C12:L12)-SUM($C20:L20)</f>
        <v>270</v>
      </c>
      <c r="M28" s="40">
        <f>SUM($C12:M12)-SUM($C20:M20)</f>
        <v>255</v>
      </c>
      <c r="N28" s="40">
        <f>SUM($C12:N12)-SUM($C20:N20)</f>
        <v>240</v>
      </c>
      <c r="O28" s="40">
        <f>SUM($C12:O12)-SUM($C20:O20)</f>
        <v>225</v>
      </c>
      <c r="P28" s="40">
        <f>SUM($C12:P12)-SUM($C20:P20)</f>
        <v>210</v>
      </c>
      <c r="Q28" s="40">
        <f>SUM($C12:Q12)-SUM($C20:Q20)</f>
        <v>195</v>
      </c>
      <c r="R28" s="40">
        <f>SUM($C12:R12)-SUM($C20:R20)</f>
        <v>180</v>
      </c>
      <c r="S28" s="40">
        <f>SUM($C12:S12)-SUM($C20:S20)</f>
        <v>165</v>
      </c>
      <c r="T28" s="40">
        <f>SUM($C12:T12)-SUM($C20:T20)</f>
        <v>150</v>
      </c>
      <c r="U28" s="40">
        <f>SUM($C12:U12)-SUM($C20:U20)</f>
        <v>135</v>
      </c>
      <c r="V28" s="40">
        <f>SUM($C12:V12)-SUM($C20:V20)</f>
        <v>120</v>
      </c>
      <c r="W28" s="40">
        <f>SUM($C12:W12)-SUM($C20:W20)</f>
        <v>105</v>
      </c>
      <c r="X28" s="40">
        <f>SUM($C12:X12)-SUM($C20:X20)</f>
        <v>90</v>
      </c>
      <c r="Y28" s="40">
        <f>SUM($C12:Y12)-SUM($C20:Y20)</f>
        <v>75</v>
      </c>
      <c r="Z28" s="40">
        <f>SUM($C12:Z12)-SUM($C20:Z20)</f>
        <v>60</v>
      </c>
      <c r="AA28" s="40">
        <f>SUM($C12:AA12)-SUM($C20:AA20)</f>
        <v>45</v>
      </c>
      <c r="AB28" s="40">
        <f>SUM($C12:AB12)-SUM($C20:AB20)</f>
        <v>30</v>
      </c>
      <c r="AC28" s="40">
        <f>SUM($C12:AC12)-SUM($C20:AC20)</f>
        <v>15</v>
      </c>
      <c r="AD28" s="60">
        <f>SUM($C12:AD12)-SUM($C20:AD20)</f>
        <v>0</v>
      </c>
    </row>
    <row r="29" spans="1:33">
      <c r="A29" s="122" t="s">
        <v>11</v>
      </c>
      <c r="B29" s="123"/>
      <c r="C29" s="40">
        <f t="shared" ref="C29:C32" si="8">+C13-C21</f>
        <v>75</v>
      </c>
      <c r="D29" s="40">
        <f>SUM($C13:D13)-SUM($C21:D21)</f>
        <v>150</v>
      </c>
      <c r="E29" s="40">
        <f>SUM($C13:E13)-SUM($C21:E21)</f>
        <v>225</v>
      </c>
      <c r="F29" s="40">
        <f>SUM($C13:F13)-SUM($C21:F21)</f>
        <v>216</v>
      </c>
      <c r="G29" s="40">
        <f>SUM($C13:G13)-SUM($C21:G21)</f>
        <v>207</v>
      </c>
      <c r="H29" s="40">
        <f>SUM($C13:H13)-SUM($C21:H21)</f>
        <v>198</v>
      </c>
      <c r="I29" s="40">
        <f>SUM($C13:I13)-SUM($C21:I21)</f>
        <v>189</v>
      </c>
      <c r="J29" s="40">
        <f>SUM($C13:J13)-SUM($C21:J21)</f>
        <v>180</v>
      </c>
      <c r="K29" s="40">
        <f>SUM($C13:K13)-SUM($C21:K21)</f>
        <v>171</v>
      </c>
      <c r="L29" s="40">
        <f>SUM($C13:L13)-SUM($C21:L21)</f>
        <v>162</v>
      </c>
      <c r="M29" s="40">
        <f>SUM($C13:M13)-SUM($C21:M21)</f>
        <v>153</v>
      </c>
      <c r="N29" s="40">
        <f>SUM($C13:N13)-SUM($C21:N21)</f>
        <v>144</v>
      </c>
      <c r="O29" s="40">
        <f>SUM($C13:O13)-SUM($C21:O21)</f>
        <v>135</v>
      </c>
      <c r="P29" s="40">
        <f>SUM($C13:P13)-SUM($C21:P21)</f>
        <v>126</v>
      </c>
      <c r="Q29" s="40">
        <f>SUM($C13:Q13)-SUM($C21:Q21)</f>
        <v>117</v>
      </c>
      <c r="R29" s="40">
        <f>SUM($C13:R13)-SUM($C21:R21)</f>
        <v>108</v>
      </c>
      <c r="S29" s="40">
        <f>SUM($C13:S13)-SUM($C21:S21)</f>
        <v>99</v>
      </c>
      <c r="T29" s="40">
        <f>SUM($C13:T13)-SUM($C21:T21)</f>
        <v>90</v>
      </c>
      <c r="U29" s="40">
        <f>SUM($C13:U13)-SUM($C21:U21)</f>
        <v>81</v>
      </c>
      <c r="V29" s="40">
        <f>SUM($C13:V13)-SUM($C21:V21)</f>
        <v>72</v>
      </c>
      <c r="W29" s="40">
        <f>SUM($C13:W13)-SUM($C21:W21)</f>
        <v>63</v>
      </c>
      <c r="X29" s="40">
        <f>SUM($C13:X13)-SUM($C21:X21)</f>
        <v>54</v>
      </c>
      <c r="Y29" s="40">
        <f>SUM($C13:Y13)-SUM($C21:Y21)</f>
        <v>45</v>
      </c>
      <c r="Z29" s="40">
        <f>SUM($C13:Z13)-SUM($C21:Z21)</f>
        <v>36</v>
      </c>
      <c r="AA29" s="40">
        <f>SUM($C13:AA13)-SUM($C21:AA21)</f>
        <v>27</v>
      </c>
      <c r="AB29" s="40">
        <f>SUM($C13:AB13)-SUM($C21:AB21)</f>
        <v>18</v>
      </c>
      <c r="AC29" s="40">
        <f>SUM($C13:AC13)-SUM($C21:AC21)</f>
        <v>9</v>
      </c>
      <c r="AD29" s="60">
        <f>SUM($C13:AD13)-SUM($C21:AD21)</f>
        <v>0</v>
      </c>
    </row>
    <row r="30" spans="1:33">
      <c r="A30" s="122" t="s">
        <v>7</v>
      </c>
      <c r="B30" s="123"/>
      <c r="C30" s="40">
        <f t="shared" si="8"/>
        <v>75</v>
      </c>
      <c r="D30" s="40">
        <f>SUM($C14:D14)-SUM($C22:D22)</f>
        <v>150</v>
      </c>
      <c r="E30" s="40">
        <f>SUM($C14:E14)-SUM($C22:E22)</f>
        <v>225</v>
      </c>
      <c r="F30" s="40">
        <f>SUM($C14:F14)-SUM($C22:F22)</f>
        <v>216</v>
      </c>
      <c r="G30" s="40">
        <f>SUM($C14:G14)-SUM($C22:G22)</f>
        <v>207</v>
      </c>
      <c r="H30" s="40">
        <f>SUM($C14:H14)-SUM($C22:H22)</f>
        <v>198</v>
      </c>
      <c r="I30" s="40">
        <f>SUM($C14:I14)-SUM($C22:I22)</f>
        <v>189</v>
      </c>
      <c r="J30" s="40">
        <f>SUM($C14:J14)-SUM($C22:J22)</f>
        <v>180</v>
      </c>
      <c r="K30" s="40">
        <f>SUM($C14:K14)-SUM($C22:K22)</f>
        <v>171</v>
      </c>
      <c r="L30" s="40">
        <f>SUM($C14:L14)-SUM($C22:L22)</f>
        <v>162</v>
      </c>
      <c r="M30" s="40">
        <f>SUM($C14:M14)-SUM($C22:M22)</f>
        <v>153</v>
      </c>
      <c r="N30" s="40">
        <f>SUM($C14:N14)-SUM($C22:N22)</f>
        <v>144</v>
      </c>
      <c r="O30" s="40">
        <f>SUM($C14:O14)-SUM($C22:O22)</f>
        <v>135</v>
      </c>
      <c r="P30" s="40">
        <f>SUM($C14:P14)-SUM($C22:P22)</f>
        <v>126</v>
      </c>
      <c r="Q30" s="40">
        <f>SUM($C14:Q14)-SUM($C22:Q22)</f>
        <v>117</v>
      </c>
      <c r="R30" s="40">
        <f>SUM($C14:R14)-SUM($C22:R22)</f>
        <v>108</v>
      </c>
      <c r="S30" s="40">
        <f>SUM($C14:S14)-SUM($C22:S22)</f>
        <v>99</v>
      </c>
      <c r="T30" s="40">
        <f>SUM($C14:T14)-SUM($C22:T22)</f>
        <v>90</v>
      </c>
      <c r="U30" s="40">
        <f>SUM($C14:U14)-SUM($C22:U22)</f>
        <v>81</v>
      </c>
      <c r="V30" s="40">
        <f>SUM($C14:V14)-SUM($C22:V22)</f>
        <v>72</v>
      </c>
      <c r="W30" s="40">
        <f>SUM($C14:W14)-SUM($C22:W22)</f>
        <v>63</v>
      </c>
      <c r="X30" s="40">
        <f>SUM($C14:X14)-SUM($C22:X22)</f>
        <v>54</v>
      </c>
      <c r="Y30" s="40">
        <f>SUM($C14:Y14)-SUM($C22:Y22)</f>
        <v>45</v>
      </c>
      <c r="Z30" s="40">
        <f>SUM($C14:Z14)-SUM($C22:Z22)</f>
        <v>36</v>
      </c>
      <c r="AA30" s="40">
        <f>SUM($C14:AA14)-SUM($C22:AA22)</f>
        <v>27</v>
      </c>
      <c r="AB30" s="40">
        <f>SUM($C14:AB14)-SUM($C22:AB22)</f>
        <v>18</v>
      </c>
      <c r="AC30" s="40">
        <f>SUM($C14:AC14)-SUM($C22:AC22)</f>
        <v>9</v>
      </c>
      <c r="AD30" s="60">
        <f>SUM($C14:AD14)-SUM($C22:AD22)</f>
        <v>0</v>
      </c>
    </row>
    <row r="31" spans="1:33">
      <c r="A31" s="122" t="s">
        <v>8</v>
      </c>
      <c r="B31" s="123"/>
      <c r="C31" s="40">
        <f t="shared" si="8"/>
        <v>100</v>
      </c>
      <c r="D31" s="40">
        <f>SUM($C15:D15)-SUM($C23:D23)</f>
        <v>200</v>
      </c>
      <c r="E31" s="40">
        <f>SUM($C15:E15)-SUM($C23:E23)</f>
        <v>300</v>
      </c>
      <c r="F31" s="40">
        <f>SUM($C15:F15)-SUM($C23:F23)</f>
        <v>292.5</v>
      </c>
      <c r="G31" s="40">
        <f>SUM($C15:G15)-SUM($C23:G23)</f>
        <v>281.25</v>
      </c>
      <c r="H31" s="40">
        <f>SUM($C15:H15)-SUM($C23:H23)</f>
        <v>266.25</v>
      </c>
      <c r="I31" s="40">
        <f>SUM($C15:I15)-SUM($C23:I23)</f>
        <v>247.5</v>
      </c>
      <c r="J31" s="40">
        <f>SUM($C15:J15)-SUM($C23:J23)</f>
        <v>225</v>
      </c>
      <c r="K31" s="40">
        <f>SUM($C15:K15)-SUM($C23:K23)</f>
        <v>198.75</v>
      </c>
      <c r="L31" s="40">
        <f>SUM($C15:L15)-SUM($C23:L23)</f>
        <v>168.75</v>
      </c>
      <c r="M31" s="40">
        <f>SUM($C15:M15)-SUM($C23:M23)</f>
        <v>135</v>
      </c>
      <c r="N31" s="40">
        <f>SUM($C15:N15)-SUM($C23:N23)</f>
        <v>135</v>
      </c>
      <c r="O31" s="40">
        <f>SUM($C15:O15)-SUM($C23:O23)</f>
        <v>135</v>
      </c>
      <c r="P31" s="40">
        <f>SUM($C15:P15)-SUM($C23:P23)</f>
        <v>135</v>
      </c>
      <c r="Q31" s="40">
        <f>SUM($C15:Q15)-SUM($C23:Q23)</f>
        <v>135</v>
      </c>
      <c r="R31" s="40">
        <f>SUM($C15:R15)-SUM($C23:R23)</f>
        <v>135</v>
      </c>
      <c r="S31" s="40">
        <f>SUM($C15:S15)-SUM($C23:S23)</f>
        <v>135</v>
      </c>
      <c r="T31" s="40">
        <f>SUM($C15:T15)-SUM($C23:T23)</f>
        <v>135</v>
      </c>
      <c r="U31" s="40">
        <f>SUM($C15:U15)-SUM($C23:U23)</f>
        <v>135</v>
      </c>
      <c r="V31" s="40">
        <f>SUM($C15:V15)-SUM($C23:V23)</f>
        <v>135</v>
      </c>
      <c r="W31" s="40">
        <f>SUM($C15:W15)-SUM($C23:W23)</f>
        <v>135</v>
      </c>
      <c r="X31" s="40">
        <f>SUM($C15:X15)-SUM($C23:X23)</f>
        <v>104.46428571428567</v>
      </c>
      <c r="Y31" s="40">
        <f>SUM($C15:Y15)-SUM($C23:Y23)</f>
        <v>77.678571428571331</v>
      </c>
      <c r="Z31" s="40">
        <f>SUM($C15:Z15)-SUM($C23:Z23)</f>
        <v>54.642857142856997</v>
      </c>
      <c r="AA31" s="40">
        <f>SUM($C15:AA15)-SUM($C23:AA23)</f>
        <v>35.357142857142662</v>
      </c>
      <c r="AB31" s="40">
        <f>SUM($C15:AB15)-SUM($C23:AB23)</f>
        <v>19.821428571428328</v>
      </c>
      <c r="AC31" s="40">
        <f>SUM($C15:AC15)-SUM($C23:AC23)</f>
        <v>8.0357142857139934</v>
      </c>
      <c r="AD31" s="60">
        <f>SUM($C15:AD15)-SUM($C23:AD23)</f>
        <v>0</v>
      </c>
    </row>
    <row r="32" spans="1:33">
      <c r="A32" s="122" t="s">
        <v>9</v>
      </c>
      <c r="B32" s="123"/>
      <c r="C32" s="40">
        <f t="shared" si="8"/>
        <v>125</v>
      </c>
      <c r="D32" s="40">
        <f>SUM($C16:D16)-SUM($C24:D24)</f>
        <v>250</v>
      </c>
      <c r="E32" s="40">
        <f>SUM($C16:E16)-SUM($C24:E24)</f>
        <v>375</v>
      </c>
      <c r="F32" s="40">
        <f>SUM($C16:F16)-SUM($C24:F24)</f>
        <v>360</v>
      </c>
      <c r="G32" s="40">
        <f>SUM($C16:G16)-SUM($C24:G24)</f>
        <v>345</v>
      </c>
      <c r="H32" s="40">
        <f>SUM($C16:H16)-SUM($C24:H24)</f>
        <v>330</v>
      </c>
      <c r="I32" s="40">
        <f>SUM($C16:I16)-SUM($C24:I24)</f>
        <v>315</v>
      </c>
      <c r="J32" s="40">
        <f>SUM($C16:J16)-SUM($C24:J24)</f>
        <v>300</v>
      </c>
      <c r="K32" s="40">
        <f>SUM($C16:K16)-SUM($C24:K24)</f>
        <v>285</v>
      </c>
      <c r="L32" s="40">
        <f>SUM($C16:L16)-SUM($C24:L24)</f>
        <v>270</v>
      </c>
      <c r="M32" s="40">
        <f>SUM($C16:M16)-SUM($C24:M24)</f>
        <v>255</v>
      </c>
      <c r="N32" s="40">
        <f>SUM($C16:N16)-SUM($C24:N24)</f>
        <v>240</v>
      </c>
      <c r="O32" s="40">
        <f>SUM($C16:O16)-SUM($C24:O24)</f>
        <v>225</v>
      </c>
      <c r="P32" s="40">
        <f>SUM($C16:P16)-SUM($C24:P24)</f>
        <v>210</v>
      </c>
      <c r="Q32" s="40">
        <f>SUM($C16:Q16)-SUM($C24:Q24)</f>
        <v>195</v>
      </c>
      <c r="R32" s="40">
        <f>SUM($C16:R16)-SUM($C24:R24)</f>
        <v>180</v>
      </c>
      <c r="S32" s="40">
        <f>SUM($C16:S16)-SUM($C24:S24)</f>
        <v>165</v>
      </c>
      <c r="T32" s="40">
        <f>SUM($C16:T16)-SUM($C24:T24)</f>
        <v>150</v>
      </c>
      <c r="U32" s="40">
        <f>SUM($C16:U16)-SUM($C24:U24)</f>
        <v>135</v>
      </c>
      <c r="V32" s="40">
        <f>SUM($C16:V16)-SUM($C24:V24)</f>
        <v>120</v>
      </c>
      <c r="W32" s="40">
        <f>SUM($C16:W16)-SUM($C24:W24)</f>
        <v>105</v>
      </c>
      <c r="X32" s="40">
        <f>SUM($C16:X16)-SUM($C24:X24)</f>
        <v>90</v>
      </c>
      <c r="Y32" s="40">
        <f>SUM($C16:Y16)-SUM($C24:Y24)</f>
        <v>75</v>
      </c>
      <c r="Z32" s="40">
        <f>SUM($C16:Z16)-SUM($C24:Z24)</f>
        <v>60</v>
      </c>
      <c r="AA32" s="40">
        <f>SUM($C16:AA16)-SUM($C24:AA24)</f>
        <v>45</v>
      </c>
      <c r="AB32" s="40">
        <f>SUM($C16:AB16)-SUM($C24:AB24)</f>
        <v>30</v>
      </c>
      <c r="AC32" s="40">
        <f>SUM($C16:AC16)-SUM($C24:AC24)</f>
        <v>15</v>
      </c>
      <c r="AD32" s="60">
        <f>SUM($C16:AD16)-SUM($C24:AD24)</f>
        <v>0</v>
      </c>
    </row>
    <row r="33" spans="1:31" ht="16" thickBot="1">
      <c r="A33" s="124" t="s">
        <v>39</v>
      </c>
      <c r="B33" s="125"/>
      <c r="C33" s="97">
        <f>SUM(C28:C32)</f>
        <v>500</v>
      </c>
      <c r="D33" s="97">
        <f t="shared" ref="D33:E33" si="9">SUM(D28:D32)</f>
        <v>1000</v>
      </c>
      <c r="E33" s="97">
        <f t="shared" si="9"/>
        <v>1500</v>
      </c>
      <c r="F33" s="97">
        <f t="shared" ref="F33" si="10">SUM(F28:F32)</f>
        <v>1444.5</v>
      </c>
      <c r="G33" s="97">
        <f t="shared" ref="G33" si="11">SUM(G28:G32)</f>
        <v>1385.25</v>
      </c>
      <c r="H33" s="97">
        <f t="shared" ref="H33" si="12">SUM(H28:H32)</f>
        <v>1322.25</v>
      </c>
      <c r="I33" s="97">
        <f t="shared" ref="I33" si="13">SUM(I28:I32)</f>
        <v>1255.5</v>
      </c>
      <c r="J33" s="97">
        <f t="shared" ref="J33" si="14">SUM(J28:J32)</f>
        <v>1185</v>
      </c>
      <c r="K33" s="97">
        <f t="shared" ref="K33" si="15">SUM(K28:K32)</f>
        <v>1110.75</v>
      </c>
      <c r="L33" s="97">
        <f t="shared" ref="L33" si="16">SUM(L28:L32)</f>
        <v>1032.75</v>
      </c>
      <c r="M33" s="97">
        <f t="shared" ref="M33" si="17">SUM(M28:M32)</f>
        <v>951</v>
      </c>
      <c r="N33" s="97">
        <f t="shared" ref="N33" si="18">SUM(N28:N32)</f>
        <v>903</v>
      </c>
      <c r="O33" s="97">
        <f t="shared" ref="O33" si="19">SUM(O28:O32)</f>
        <v>855</v>
      </c>
      <c r="P33" s="97">
        <f t="shared" ref="P33" si="20">SUM(P28:P32)</f>
        <v>807</v>
      </c>
      <c r="Q33" s="97">
        <f t="shared" ref="Q33" si="21">SUM(Q28:Q32)</f>
        <v>759</v>
      </c>
      <c r="R33" s="97">
        <f t="shared" ref="R33" si="22">SUM(R28:R32)</f>
        <v>711</v>
      </c>
      <c r="S33" s="97">
        <f t="shared" ref="S33" si="23">SUM(S28:S32)</f>
        <v>663</v>
      </c>
      <c r="T33" s="97">
        <f t="shared" ref="T33" si="24">SUM(T28:T32)</f>
        <v>615</v>
      </c>
      <c r="U33" s="97">
        <f t="shared" ref="U33" si="25">SUM(U28:U32)</f>
        <v>567</v>
      </c>
      <c r="V33" s="97">
        <f t="shared" ref="V33" si="26">SUM(V28:V32)</f>
        <v>519</v>
      </c>
      <c r="W33" s="97">
        <f t="shared" ref="W33" si="27">SUM(W28:W32)</f>
        <v>471</v>
      </c>
      <c r="X33" s="97">
        <f t="shared" ref="X33" si="28">SUM(X28:X32)</f>
        <v>392.46428571428567</v>
      </c>
      <c r="Y33" s="97">
        <f t="shared" ref="Y33" si="29">SUM(Y28:Y32)</f>
        <v>317.67857142857133</v>
      </c>
      <c r="Z33" s="97">
        <f t="shared" ref="Z33" si="30">SUM(Z28:Z32)</f>
        <v>246.642857142857</v>
      </c>
      <c r="AA33" s="97">
        <f t="shared" ref="AA33" si="31">SUM(AA28:AA32)</f>
        <v>179.35714285714266</v>
      </c>
      <c r="AB33" s="97">
        <f t="shared" ref="AB33" si="32">SUM(AB28:AB32)</f>
        <v>115.82142857142833</v>
      </c>
      <c r="AC33" s="97">
        <f t="shared" ref="AC33" si="33">SUM(AC28:AC32)</f>
        <v>56.035714285713993</v>
      </c>
      <c r="AD33" s="98">
        <f t="shared" ref="AD33" si="34">SUM(AD28:AD32)</f>
        <v>0</v>
      </c>
      <c r="AE33">
        <f>SUM(C33:AD33)</f>
        <v>20865</v>
      </c>
    </row>
    <row r="35" spans="1:31" ht="16" thickBot="1"/>
    <row r="36" spans="1:31" ht="16">
      <c r="A36" s="135" t="s">
        <v>15</v>
      </c>
      <c r="B36" s="136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</row>
    <row r="37" spans="1:31" ht="16">
      <c r="A37" s="107" t="s">
        <v>34</v>
      </c>
      <c r="B37" s="6"/>
      <c r="C37" s="139">
        <v>2021</v>
      </c>
      <c r="D37" s="139">
        <f>+C37+1</f>
        <v>2022</v>
      </c>
      <c r="E37" s="139">
        <f>+D37+1</f>
        <v>2023</v>
      </c>
      <c r="F37" s="139">
        <f t="shared" ref="F37:AD37" si="35">+E37+1</f>
        <v>2024</v>
      </c>
      <c r="G37" s="139">
        <f t="shared" si="35"/>
        <v>2025</v>
      </c>
      <c r="H37" s="139">
        <f t="shared" si="35"/>
        <v>2026</v>
      </c>
      <c r="I37" s="139">
        <f t="shared" si="35"/>
        <v>2027</v>
      </c>
      <c r="J37" s="139">
        <f t="shared" si="35"/>
        <v>2028</v>
      </c>
      <c r="K37" s="139">
        <f t="shared" si="35"/>
        <v>2029</v>
      </c>
      <c r="L37" s="139">
        <f t="shared" si="35"/>
        <v>2030</v>
      </c>
      <c r="M37" s="139">
        <f t="shared" si="35"/>
        <v>2031</v>
      </c>
      <c r="N37" s="139">
        <f t="shared" si="35"/>
        <v>2032</v>
      </c>
      <c r="O37" s="139">
        <f t="shared" si="35"/>
        <v>2033</v>
      </c>
      <c r="P37" s="139">
        <f t="shared" si="35"/>
        <v>2034</v>
      </c>
      <c r="Q37" s="139">
        <f t="shared" si="35"/>
        <v>2035</v>
      </c>
      <c r="R37" s="139">
        <f t="shared" si="35"/>
        <v>2036</v>
      </c>
      <c r="S37" s="139">
        <f t="shared" si="35"/>
        <v>2037</v>
      </c>
      <c r="T37" s="139">
        <f t="shared" si="35"/>
        <v>2038</v>
      </c>
      <c r="U37" s="139">
        <f t="shared" si="35"/>
        <v>2039</v>
      </c>
      <c r="V37" s="139">
        <f t="shared" si="35"/>
        <v>2040</v>
      </c>
      <c r="W37" s="139">
        <f t="shared" si="35"/>
        <v>2041</v>
      </c>
      <c r="X37" s="139">
        <f t="shared" si="35"/>
        <v>2042</v>
      </c>
      <c r="Y37" s="139">
        <f t="shared" si="35"/>
        <v>2043</v>
      </c>
      <c r="Z37" s="139">
        <f t="shared" si="35"/>
        <v>2044</v>
      </c>
      <c r="AA37" s="139">
        <f t="shared" si="35"/>
        <v>2045</v>
      </c>
      <c r="AB37" s="139">
        <f t="shared" si="35"/>
        <v>2046</v>
      </c>
      <c r="AC37" s="139">
        <f t="shared" si="35"/>
        <v>2047</v>
      </c>
      <c r="AD37" s="143">
        <f t="shared" si="35"/>
        <v>2048</v>
      </c>
      <c r="AE37" s="140" t="s">
        <v>90</v>
      </c>
    </row>
    <row r="38" spans="1:31">
      <c r="A38" s="109">
        <v>2021</v>
      </c>
      <c r="B38" s="8">
        <f t="array" ref="B38:B65">TRANSPOSE(C12:AD12)</f>
        <v>125</v>
      </c>
      <c r="C38" s="8"/>
      <c r="D38" s="8"/>
      <c r="E38" s="8"/>
      <c r="F38" s="8">
        <f t="shared" ref="F38:AD38" si="36">IF(F$37&gt;$A38,IF(F$37-$A40&lt;=$G$3,$B38/$G$3,0),0)</f>
        <v>5</v>
      </c>
      <c r="G38" s="8">
        <f t="shared" si="36"/>
        <v>5</v>
      </c>
      <c r="H38" s="8">
        <f t="shared" si="36"/>
        <v>5</v>
      </c>
      <c r="I38" s="8">
        <f t="shared" si="36"/>
        <v>5</v>
      </c>
      <c r="J38" s="8">
        <f t="shared" si="36"/>
        <v>5</v>
      </c>
      <c r="K38" s="8">
        <f t="shared" si="36"/>
        <v>5</v>
      </c>
      <c r="L38" s="8">
        <f t="shared" si="36"/>
        <v>5</v>
      </c>
      <c r="M38" s="8">
        <f t="shared" si="36"/>
        <v>5</v>
      </c>
      <c r="N38" s="8">
        <f t="shared" si="36"/>
        <v>5</v>
      </c>
      <c r="O38" s="8">
        <f t="shared" si="36"/>
        <v>5</v>
      </c>
      <c r="P38" s="8">
        <f t="shared" si="36"/>
        <v>5</v>
      </c>
      <c r="Q38" s="8">
        <f t="shared" si="36"/>
        <v>5</v>
      </c>
      <c r="R38" s="8">
        <f t="shared" si="36"/>
        <v>5</v>
      </c>
      <c r="S38" s="8">
        <f t="shared" si="36"/>
        <v>5</v>
      </c>
      <c r="T38" s="8">
        <f t="shared" si="36"/>
        <v>5</v>
      </c>
      <c r="U38" s="8">
        <f t="shared" si="36"/>
        <v>5</v>
      </c>
      <c r="V38" s="8">
        <f t="shared" si="36"/>
        <v>5</v>
      </c>
      <c r="W38" s="8">
        <f t="shared" si="36"/>
        <v>5</v>
      </c>
      <c r="X38" s="8">
        <f t="shared" si="36"/>
        <v>5</v>
      </c>
      <c r="Y38" s="8">
        <f t="shared" si="36"/>
        <v>5</v>
      </c>
      <c r="Z38" s="8">
        <f t="shared" si="36"/>
        <v>5</v>
      </c>
      <c r="AA38" s="8">
        <f t="shared" si="36"/>
        <v>5</v>
      </c>
      <c r="AB38" s="8">
        <f t="shared" si="36"/>
        <v>5</v>
      </c>
      <c r="AC38" s="8">
        <f t="shared" si="36"/>
        <v>5</v>
      </c>
      <c r="AD38" s="117">
        <f t="shared" si="36"/>
        <v>5</v>
      </c>
      <c r="AE38" s="110">
        <f t="shared" ref="AE38:AE66" si="37">B38-SUM(F38:AD38)</f>
        <v>0</v>
      </c>
    </row>
    <row r="39" spans="1:31">
      <c r="A39" s="109">
        <v>2022</v>
      </c>
      <c r="B39" s="8">
        <v>125</v>
      </c>
      <c r="C39" s="8"/>
      <c r="D39" s="8"/>
      <c r="E39" s="8"/>
      <c r="F39" s="8">
        <f t="shared" ref="F39:AD39" si="38">IF(F$37&gt;$A39,IF(F$37-$A40&lt;=$G$3,$B39/$G$3,0),0)</f>
        <v>5</v>
      </c>
      <c r="G39" s="8">
        <f t="shared" si="38"/>
        <v>5</v>
      </c>
      <c r="H39" s="8">
        <f t="shared" si="38"/>
        <v>5</v>
      </c>
      <c r="I39" s="8">
        <f t="shared" si="38"/>
        <v>5</v>
      </c>
      <c r="J39" s="8">
        <f t="shared" si="38"/>
        <v>5</v>
      </c>
      <c r="K39" s="8">
        <f t="shared" si="38"/>
        <v>5</v>
      </c>
      <c r="L39" s="8">
        <f t="shared" si="38"/>
        <v>5</v>
      </c>
      <c r="M39" s="8">
        <f t="shared" si="38"/>
        <v>5</v>
      </c>
      <c r="N39" s="8">
        <f t="shared" si="38"/>
        <v>5</v>
      </c>
      <c r="O39" s="8">
        <f t="shared" si="38"/>
        <v>5</v>
      </c>
      <c r="P39" s="8">
        <f t="shared" si="38"/>
        <v>5</v>
      </c>
      <c r="Q39" s="8">
        <f t="shared" si="38"/>
        <v>5</v>
      </c>
      <c r="R39" s="8">
        <f t="shared" si="38"/>
        <v>5</v>
      </c>
      <c r="S39" s="8">
        <f t="shared" si="38"/>
        <v>5</v>
      </c>
      <c r="T39" s="8">
        <f t="shared" si="38"/>
        <v>5</v>
      </c>
      <c r="U39" s="8">
        <f t="shared" si="38"/>
        <v>5</v>
      </c>
      <c r="V39" s="8">
        <f t="shared" si="38"/>
        <v>5</v>
      </c>
      <c r="W39" s="8">
        <f t="shared" si="38"/>
        <v>5</v>
      </c>
      <c r="X39" s="8">
        <f t="shared" si="38"/>
        <v>5</v>
      </c>
      <c r="Y39" s="8">
        <f t="shared" si="38"/>
        <v>5</v>
      </c>
      <c r="Z39" s="8">
        <f t="shared" si="38"/>
        <v>5</v>
      </c>
      <c r="AA39" s="8">
        <f t="shared" si="38"/>
        <v>5</v>
      </c>
      <c r="AB39" s="8">
        <f t="shared" si="38"/>
        <v>5</v>
      </c>
      <c r="AC39" s="8">
        <f t="shared" si="38"/>
        <v>5</v>
      </c>
      <c r="AD39" s="117">
        <f t="shared" si="38"/>
        <v>5</v>
      </c>
      <c r="AE39" s="110">
        <f t="shared" si="37"/>
        <v>0</v>
      </c>
    </row>
    <row r="40" spans="1:31">
      <c r="A40" s="109">
        <v>2023</v>
      </c>
      <c r="B40" s="8">
        <v>125</v>
      </c>
      <c r="C40" s="8"/>
      <c r="D40" s="8"/>
      <c r="E40" s="8"/>
      <c r="F40" s="8">
        <f t="shared" ref="F40:AD40" si="39">IF(F$37&gt;$A40,IF(F$37-$A40&lt;=$G$3,$B40/$G$3,0),0)</f>
        <v>5</v>
      </c>
      <c r="G40" s="8">
        <f t="shared" si="39"/>
        <v>5</v>
      </c>
      <c r="H40" s="8">
        <f t="shared" si="39"/>
        <v>5</v>
      </c>
      <c r="I40" s="8">
        <f t="shared" si="39"/>
        <v>5</v>
      </c>
      <c r="J40" s="8">
        <f t="shared" si="39"/>
        <v>5</v>
      </c>
      <c r="K40" s="8">
        <f t="shared" si="39"/>
        <v>5</v>
      </c>
      <c r="L40" s="8">
        <f t="shared" si="39"/>
        <v>5</v>
      </c>
      <c r="M40" s="8">
        <f t="shared" si="39"/>
        <v>5</v>
      </c>
      <c r="N40" s="8">
        <f t="shared" si="39"/>
        <v>5</v>
      </c>
      <c r="O40" s="8">
        <f t="shared" si="39"/>
        <v>5</v>
      </c>
      <c r="P40" s="8">
        <f t="shared" si="39"/>
        <v>5</v>
      </c>
      <c r="Q40" s="8">
        <f t="shared" si="39"/>
        <v>5</v>
      </c>
      <c r="R40" s="8">
        <f t="shared" si="39"/>
        <v>5</v>
      </c>
      <c r="S40" s="8">
        <f t="shared" si="39"/>
        <v>5</v>
      </c>
      <c r="T40" s="8">
        <f t="shared" si="39"/>
        <v>5</v>
      </c>
      <c r="U40" s="8">
        <f t="shared" si="39"/>
        <v>5</v>
      </c>
      <c r="V40" s="8">
        <f t="shared" si="39"/>
        <v>5</v>
      </c>
      <c r="W40" s="8">
        <f t="shared" si="39"/>
        <v>5</v>
      </c>
      <c r="X40" s="8">
        <f t="shared" si="39"/>
        <v>5</v>
      </c>
      <c r="Y40" s="8">
        <f t="shared" si="39"/>
        <v>5</v>
      </c>
      <c r="Z40" s="8">
        <f t="shared" si="39"/>
        <v>5</v>
      </c>
      <c r="AA40" s="8">
        <f t="shared" si="39"/>
        <v>5</v>
      </c>
      <c r="AB40" s="8">
        <f t="shared" si="39"/>
        <v>5</v>
      </c>
      <c r="AC40" s="8">
        <f t="shared" si="39"/>
        <v>5</v>
      </c>
      <c r="AD40" s="117">
        <f t="shared" si="39"/>
        <v>5</v>
      </c>
      <c r="AE40" s="110">
        <f t="shared" si="37"/>
        <v>0</v>
      </c>
    </row>
    <row r="41" spans="1:31">
      <c r="A41" s="109">
        <v>2024</v>
      </c>
      <c r="B41" s="8">
        <v>0</v>
      </c>
      <c r="C41" s="8"/>
      <c r="D41" s="8"/>
      <c r="E41" s="8"/>
      <c r="F41" s="8">
        <f>IF(F$37&gt;$A41,IF(F$37-$A41&lt;=$G$3,$B41/MIN($G$3,Supuestos!$C$5-'Depreciación Financiera'!$A41),0),0)</f>
        <v>0</v>
      </c>
      <c r="G41" s="8">
        <f>IF(G$37&gt;$A41,IF(G$37-$A41&lt;=$G$3,$B41/MIN($G$3,Supuestos!$C$5-'Depreciación Financiera'!$A41),0),0)</f>
        <v>0</v>
      </c>
      <c r="H41" s="8">
        <f>IF(H$37&gt;$A41,IF(H$37-$A41&lt;=$G$3,$B41/MIN($G$3,Supuestos!$C$5-'Depreciación Financiera'!$A41),0),0)</f>
        <v>0</v>
      </c>
      <c r="I41" s="8">
        <f>IF(I$37&gt;$A41,IF(I$37-$A41&lt;=$G$3,$B41/MIN($G$3,Supuestos!$C$5-'Depreciación Financiera'!$A41),0),0)</f>
        <v>0</v>
      </c>
      <c r="J41" s="8">
        <f>IF(J$37&gt;$A41,IF(J$37-$A41&lt;=$G$3,$B41/MIN($G$3,Supuestos!$C$5-'Depreciación Financiera'!$A41),0),0)</f>
        <v>0</v>
      </c>
      <c r="K41" s="8">
        <f>IF(K$37&gt;$A41,IF(K$37-$A41&lt;=$G$3,$B41/MIN($G$3,Supuestos!$C$5-'Depreciación Financiera'!$A41),0),0)</f>
        <v>0</v>
      </c>
      <c r="L41" s="8">
        <f>IF(L$37&gt;$A41,IF(L$37-$A41&lt;=$G$3,$B41/MIN($G$3,Supuestos!$C$5-'Depreciación Financiera'!$A41),0),0)</f>
        <v>0</v>
      </c>
      <c r="M41" s="8">
        <f>IF(M$37&gt;$A41,IF(M$37-$A41&lt;=$G$3,$B41/MIN($G$3,Supuestos!$C$5-'Depreciación Financiera'!$A41),0),0)</f>
        <v>0</v>
      </c>
      <c r="N41" s="8">
        <f>IF(N$37&gt;$A41,IF(N$37-$A41&lt;=$G$3,$B41/MIN($G$3,Supuestos!$C$5-'Depreciación Financiera'!$A41),0),0)</f>
        <v>0</v>
      </c>
      <c r="O41" s="8">
        <f>IF(O$37&gt;$A41,IF(O$37-$A41&lt;=$G$3,$B41/MIN($G$3,Supuestos!$C$5-'Depreciación Financiera'!$A41),0),0)</f>
        <v>0</v>
      </c>
      <c r="P41" s="8">
        <f>IF(P$37&gt;$A41,IF(P$37-$A41&lt;=$G$3,$B41/MIN($G$3,Supuestos!$C$5-'Depreciación Financiera'!$A41),0),0)</f>
        <v>0</v>
      </c>
      <c r="Q41" s="8">
        <f>IF(Q$37&gt;$A41,IF(Q$37-$A41&lt;=$G$3,$B41/MIN($G$3,Supuestos!$C$5-'Depreciación Financiera'!$A41),0),0)</f>
        <v>0</v>
      </c>
      <c r="R41" s="8">
        <f>IF(R$37&gt;$A41,IF(R$37-$A41&lt;=$G$3,$B41/MIN($G$3,Supuestos!$C$5-'Depreciación Financiera'!$A41),0),0)</f>
        <v>0</v>
      </c>
      <c r="S41" s="8">
        <f>IF(S$37&gt;$A41,IF(S$37-$A41&lt;=$G$3,$B41/MIN($G$3,Supuestos!$C$5-'Depreciación Financiera'!$A41),0),0)</f>
        <v>0</v>
      </c>
      <c r="T41" s="8">
        <f>IF(T$37&gt;$A41,IF(T$37-$A41&lt;=$G$3,$B41/MIN($G$3,Supuestos!$C$5-'Depreciación Financiera'!$A41),0),0)</f>
        <v>0</v>
      </c>
      <c r="U41" s="8">
        <f>IF(U$37&gt;$A41,IF(U$37-$A41&lt;=$G$3,$B41/MIN($G$3,Supuestos!$C$5-'Depreciación Financiera'!$A41),0),0)</f>
        <v>0</v>
      </c>
      <c r="V41" s="8">
        <f>IF(V$37&gt;$A41,IF(V$37-$A41&lt;=$G$3,$B41/MIN($G$3,Supuestos!$C$5-'Depreciación Financiera'!$A41),0),0)</f>
        <v>0</v>
      </c>
      <c r="W41" s="8">
        <f>IF(W$37&gt;$A41,IF(W$37-$A41&lt;=$G$3,$B41/MIN($G$3,Supuestos!$C$5-'Depreciación Financiera'!$A41),0),0)</f>
        <v>0</v>
      </c>
      <c r="X41" s="8">
        <f>IF(X$37&gt;$A41,IF(X$37-$A41&lt;=$G$3,$B41/MIN($G$3,Supuestos!$C$5-'Depreciación Financiera'!$A41),0),0)</f>
        <v>0</v>
      </c>
      <c r="Y41" s="8">
        <f>IF(Y$37&gt;$A41,IF(Y$37-$A41&lt;=$G$3,$B41/MIN($G$3,Supuestos!$C$5-'Depreciación Financiera'!$A41),0),0)</f>
        <v>0</v>
      </c>
      <c r="Z41" s="8">
        <f>IF(Z$37&gt;$A41,IF(Z$37-$A41&lt;=$G$3,$B41/MIN($G$3,Supuestos!$C$5-'Depreciación Financiera'!$A41),0),0)</f>
        <v>0</v>
      </c>
      <c r="AA41" s="8">
        <f>IF(AA$37&gt;$A41,IF(AA$37-$A41&lt;=$G$3,$B41/MIN($G$3,Supuestos!$C$5-'Depreciación Financiera'!$A41),0),0)</f>
        <v>0</v>
      </c>
      <c r="AB41" s="8">
        <f>IF(AB$37&gt;$A41,IF(AB$37-$A41&lt;=$G$3,$B41/MIN($G$3,Supuestos!$C$5-'Depreciación Financiera'!$A41),0),0)</f>
        <v>0</v>
      </c>
      <c r="AC41" s="8">
        <f>IF(AC$37&gt;$A41,IF(AC$37-$A41&lt;=$G$3,$B41/MIN($G$3,Supuestos!$C$5-'Depreciación Financiera'!$A41),0),0)</f>
        <v>0</v>
      </c>
      <c r="AD41" s="117">
        <f>IF(AD$37&gt;$A41,IF(AD$37-$A41&lt;=$G$3,$B41/MIN($G$3,Supuestos!$C$5-'Depreciación Financiera'!$A41),0),0)</f>
        <v>0</v>
      </c>
      <c r="AE41" s="110">
        <f t="shared" si="37"/>
        <v>0</v>
      </c>
    </row>
    <row r="42" spans="1:31">
      <c r="A42" s="109">
        <v>2025</v>
      </c>
      <c r="B42" s="8">
        <v>0</v>
      </c>
      <c r="C42" s="8"/>
      <c r="D42" s="8"/>
      <c r="E42" s="8"/>
      <c r="F42" s="8">
        <f>IF(F$37&gt;$A42,IF(F$37-$A42&lt;=$G$3,$B42/MIN($G$3,Supuestos!$C$5-'Depreciación Financiera'!$A42),0),0)</f>
        <v>0</v>
      </c>
      <c r="G42" s="8">
        <f>IF(G$37&gt;$A42,IF(G$37-$A42&lt;=$G$3,$B42/MIN($G$3,Supuestos!$C$5-'Depreciación Financiera'!$A42),0),0)</f>
        <v>0</v>
      </c>
      <c r="H42" s="8">
        <f>IF(H$37&gt;$A42,IF(H$37-$A42&lt;=$G$3,$B42/MIN($G$3,Supuestos!$C$5-'Depreciación Financiera'!$A42),0),0)</f>
        <v>0</v>
      </c>
      <c r="I42" s="8">
        <f>IF(I$37&gt;$A42,IF(I$37-$A42&lt;=$G$3,$B42/MIN($G$3,Supuestos!$C$5-'Depreciación Financiera'!$A42),0),0)</f>
        <v>0</v>
      </c>
      <c r="J42" s="8">
        <f>IF(J$37&gt;$A42,IF(J$37-$A42&lt;=$G$3,$B42/MIN($G$3,Supuestos!$C$5-'Depreciación Financiera'!$A42),0),0)</f>
        <v>0</v>
      </c>
      <c r="K42" s="8">
        <f>IF(K$37&gt;$A42,IF(K$37-$A42&lt;=$G$3,$B42/MIN($G$3,Supuestos!$C$5-'Depreciación Financiera'!$A42),0),0)</f>
        <v>0</v>
      </c>
      <c r="L42" s="8">
        <f>IF(L$37&gt;$A42,IF(L$37-$A42&lt;=$G$3,$B42/MIN($G$3,Supuestos!$C$5-'Depreciación Financiera'!$A42),0),0)</f>
        <v>0</v>
      </c>
      <c r="M42" s="8">
        <f>IF(M$37&gt;$A42,IF(M$37-$A42&lt;=$G$3,$B42/MIN($G$3,Supuestos!$C$5-'Depreciación Financiera'!$A42),0),0)</f>
        <v>0</v>
      </c>
      <c r="N42" s="8">
        <f>IF(N$37&gt;$A42,IF(N$37-$A42&lt;=$G$3,$B42/MIN($G$3,Supuestos!$C$5-'Depreciación Financiera'!$A42),0),0)</f>
        <v>0</v>
      </c>
      <c r="O42" s="8">
        <f>IF(O$37&gt;$A42,IF(O$37-$A42&lt;=$G$3,$B42/MIN($G$3,Supuestos!$C$5-'Depreciación Financiera'!$A42),0),0)</f>
        <v>0</v>
      </c>
      <c r="P42" s="8">
        <f>IF(P$37&gt;$A42,IF(P$37-$A42&lt;=$G$3,$B42/MIN($G$3,Supuestos!$C$5-'Depreciación Financiera'!$A42),0),0)</f>
        <v>0</v>
      </c>
      <c r="Q42" s="8">
        <f>IF(Q$37&gt;$A42,IF(Q$37-$A42&lt;=$G$3,$B42/MIN($G$3,Supuestos!$C$5-'Depreciación Financiera'!$A42),0),0)</f>
        <v>0</v>
      </c>
      <c r="R42" s="8">
        <f>IF(R$37&gt;$A42,IF(R$37-$A42&lt;=$G$3,$B42/MIN($G$3,Supuestos!$C$5-'Depreciación Financiera'!$A42),0),0)</f>
        <v>0</v>
      </c>
      <c r="S42" s="8">
        <f>IF(S$37&gt;$A42,IF(S$37-$A42&lt;=$G$3,$B42/MIN($G$3,Supuestos!$C$5-'Depreciación Financiera'!$A42),0),0)</f>
        <v>0</v>
      </c>
      <c r="T42" s="8">
        <f>IF(T$37&gt;$A42,IF(T$37-$A42&lt;=$G$3,$B42/MIN($G$3,Supuestos!$C$5-'Depreciación Financiera'!$A42),0),0)</f>
        <v>0</v>
      </c>
      <c r="U42" s="8">
        <f>IF(U$37&gt;$A42,IF(U$37-$A42&lt;=$G$3,$B42/MIN($G$3,Supuestos!$C$5-'Depreciación Financiera'!$A42),0),0)</f>
        <v>0</v>
      </c>
      <c r="V42" s="8">
        <f>IF(V$37&gt;$A42,IF(V$37-$A42&lt;=$G$3,$B42/MIN($G$3,Supuestos!$C$5-'Depreciación Financiera'!$A42),0),0)</f>
        <v>0</v>
      </c>
      <c r="W42" s="8">
        <f>IF(W$37&gt;$A42,IF(W$37-$A42&lt;=$G$3,$B42/MIN($G$3,Supuestos!$C$5-'Depreciación Financiera'!$A42),0),0)</f>
        <v>0</v>
      </c>
      <c r="X42" s="8">
        <f>IF(X$37&gt;$A42,IF(X$37-$A42&lt;=$G$3,$B42/MIN($G$3,Supuestos!$C$5-'Depreciación Financiera'!$A42),0),0)</f>
        <v>0</v>
      </c>
      <c r="Y42" s="8">
        <f>IF(Y$37&gt;$A42,IF(Y$37-$A42&lt;=$G$3,$B42/MIN($G$3,Supuestos!$C$5-'Depreciación Financiera'!$A42),0),0)</f>
        <v>0</v>
      </c>
      <c r="Z42" s="8">
        <f>IF(Z$37&gt;$A42,IF(Z$37-$A42&lt;=$G$3,$B42/MIN($G$3,Supuestos!$C$5-'Depreciación Financiera'!$A42),0),0)</f>
        <v>0</v>
      </c>
      <c r="AA42" s="8">
        <f>IF(AA$37&gt;$A42,IF(AA$37-$A42&lt;=$G$3,$B42/MIN($G$3,Supuestos!$C$5-'Depreciación Financiera'!$A42),0),0)</f>
        <v>0</v>
      </c>
      <c r="AB42" s="8">
        <f>IF(AB$37&gt;$A42,IF(AB$37-$A42&lt;=$G$3,$B42/MIN($G$3,Supuestos!$C$5-'Depreciación Financiera'!$A42),0),0)</f>
        <v>0</v>
      </c>
      <c r="AC42" s="8">
        <f>IF(AC$37&gt;$A42,IF(AC$37-$A42&lt;=$G$3,$B42/MIN($G$3,Supuestos!$C$5-'Depreciación Financiera'!$A42),0),0)</f>
        <v>0</v>
      </c>
      <c r="AD42" s="117">
        <f>IF(AD$37&gt;$A42,IF(AD$37-$A42&lt;=$G$3,$B42/MIN($G$3,Supuestos!$C$5-'Depreciación Financiera'!$A42),0),0)</f>
        <v>0</v>
      </c>
      <c r="AE42" s="110">
        <f t="shared" si="37"/>
        <v>0</v>
      </c>
    </row>
    <row r="43" spans="1:31">
      <c r="A43" s="109">
        <v>2026</v>
      </c>
      <c r="B43" s="8">
        <v>0</v>
      </c>
      <c r="C43" s="8"/>
      <c r="D43" s="8"/>
      <c r="E43" s="8"/>
      <c r="F43" s="8">
        <f>IF(F$37&gt;$A43,IF(F$37-$A43&lt;=$G$3,$B43/MIN($G$3,Supuestos!$C$5-'Depreciación Financiera'!$A43),0),0)</f>
        <v>0</v>
      </c>
      <c r="G43" s="8">
        <f>IF(G$37&gt;$A43,IF(G$37-$A43&lt;=$G$3,$B43/MIN($G$3,Supuestos!$C$5-'Depreciación Financiera'!$A43),0),0)</f>
        <v>0</v>
      </c>
      <c r="H43" s="8">
        <f>IF(H$37&gt;$A43,IF(H$37-$A43&lt;=$G$3,$B43/MIN($G$3,Supuestos!$C$5-'Depreciación Financiera'!$A43),0),0)</f>
        <v>0</v>
      </c>
      <c r="I43" s="8">
        <f>IF(I$37&gt;$A43,IF(I$37-$A43&lt;=$G$3,$B43/MIN($G$3,Supuestos!$C$5-'Depreciación Financiera'!$A43),0),0)</f>
        <v>0</v>
      </c>
      <c r="J43" s="8">
        <f>IF(J$37&gt;$A43,IF(J$37-$A43&lt;=$G$3,$B43/MIN($G$3,Supuestos!$C$5-'Depreciación Financiera'!$A43),0),0)</f>
        <v>0</v>
      </c>
      <c r="K43" s="8">
        <f>IF(K$37&gt;$A43,IF(K$37-$A43&lt;=$G$3,$B43/MIN($G$3,Supuestos!$C$5-'Depreciación Financiera'!$A43),0),0)</f>
        <v>0</v>
      </c>
      <c r="L43" s="8">
        <f>IF(L$37&gt;$A43,IF(L$37-$A43&lt;=$G$3,$B43/MIN($G$3,Supuestos!$C$5-'Depreciación Financiera'!$A43),0),0)</f>
        <v>0</v>
      </c>
      <c r="M43" s="8">
        <f>IF(M$37&gt;$A43,IF(M$37-$A43&lt;=$G$3,$B43/MIN($G$3,Supuestos!$C$5-'Depreciación Financiera'!$A43),0),0)</f>
        <v>0</v>
      </c>
      <c r="N43" s="8">
        <f>IF(N$37&gt;$A43,IF(N$37-$A43&lt;=$G$3,$B43/MIN($G$3,Supuestos!$C$5-'Depreciación Financiera'!$A43),0),0)</f>
        <v>0</v>
      </c>
      <c r="O43" s="8">
        <f>IF(O$37&gt;$A43,IF(O$37-$A43&lt;=$G$3,$B43/MIN($G$3,Supuestos!$C$5-'Depreciación Financiera'!$A43),0),0)</f>
        <v>0</v>
      </c>
      <c r="P43" s="8">
        <f>IF(P$37&gt;$A43,IF(P$37-$A43&lt;=$G$3,$B43/MIN($G$3,Supuestos!$C$5-'Depreciación Financiera'!$A43),0),0)</f>
        <v>0</v>
      </c>
      <c r="Q43" s="8">
        <f>IF(Q$37&gt;$A43,IF(Q$37-$A43&lt;=$G$3,$B43/MIN($G$3,Supuestos!$C$5-'Depreciación Financiera'!$A43),0),0)</f>
        <v>0</v>
      </c>
      <c r="R43" s="8">
        <f>IF(R$37&gt;$A43,IF(R$37-$A43&lt;=$G$3,$B43/MIN($G$3,Supuestos!$C$5-'Depreciación Financiera'!$A43),0),0)</f>
        <v>0</v>
      </c>
      <c r="S43" s="8">
        <f>IF(S$37&gt;$A43,IF(S$37-$A43&lt;=$G$3,$B43/MIN($G$3,Supuestos!$C$5-'Depreciación Financiera'!$A43),0),0)</f>
        <v>0</v>
      </c>
      <c r="T43" s="8">
        <f>IF(T$37&gt;$A43,IF(T$37-$A43&lt;=$G$3,$B43/MIN($G$3,Supuestos!$C$5-'Depreciación Financiera'!$A43),0),0)</f>
        <v>0</v>
      </c>
      <c r="U43" s="8">
        <f>IF(U$37&gt;$A43,IF(U$37-$A43&lt;=$G$3,$B43/MIN($G$3,Supuestos!$C$5-'Depreciación Financiera'!$A43),0),0)</f>
        <v>0</v>
      </c>
      <c r="V43" s="8">
        <f>IF(V$37&gt;$A43,IF(V$37-$A43&lt;=$G$3,$B43/MIN($G$3,Supuestos!$C$5-'Depreciación Financiera'!$A43),0),0)</f>
        <v>0</v>
      </c>
      <c r="W43" s="8">
        <f>IF(W$37&gt;$A43,IF(W$37-$A43&lt;=$G$3,$B43/MIN($G$3,Supuestos!$C$5-'Depreciación Financiera'!$A43),0),0)</f>
        <v>0</v>
      </c>
      <c r="X43" s="8">
        <f>IF(X$37&gt;$A43,IF(X$37-$A43&lt;=$G$3,$B43/MIN($G$3,Supuestos!$C$5-'Depreciación Financiera'!$A43),0),0)</f>
        <v>0</v>
      </c>
      <c r="Y43" s="8">
        <f>IF(Y$37&gt;$A43,IF(Y$37-$A43&lt;=$G$3,$B43/MIN($G$3,Supuestos!$C$5-'Depreciación Financiera'!$A43),0),0)</f>
        <v>0</v>
      </c>
      <c r="Z43" s="8">
        <f>IF(Z$37&gt;$A43,IF(Z$37-$A43&lt;=$G$3,$B43/MIN($G$3,Supuestos!$C$5-'Depreciación Financiera'!$A43),0),0)</f>
        <v>0</v>
      </c>
      <c r="AA43" s="8">
        <f>IF(AA$37&gt;$A43,IF(AA$37-$A43&lt;=$G$3,$B43/MIN($G$3,Supuestos!$C$5-'Depreciación Financiera'!$A43),0),0)</f>
        <v>0</v>
      </c>
      <c r="AB43" s="8">
        <f>IF(AB$37&gt;$A43,IF(AB$37-$A43&lt;=$G$3,$B43/MIN($G$3,Supuestos!$C$5-'Depreciación Financiera'!$A43),0),0)</f>
        <v>0</v>
      </c>
      <c r="AC43" s="8">
        <f>IF(AC$37&gt;$A43,IF(AC$37-$A43&lt;=$G$3,$B43/MIN($G$3,Supuestos!$C$5-'Depreciación Financiera'!$A43),0),0)</f>
        <v>0</v>
      </c>
      <c r="AD43" s="117">
        <f>IF(AD$37&gt;$A43,IF(AD$37-$A43&lt;=$G$3,$B43/MIN($G$3,Supuestos!$C$5-'Depreciación Financiera'!$A43),0),0)</f>
        <v>0</v>
      </c>
      <c r="AE43" s="110">
        <f t="shared" si="37"/>
        <v>0</v>
      </c>
    </row>
    <row r="44" spans="1:31">
      <c r="A44" s="109">
        <v>2027</v>
      </c>
      <c r="B44" s="8">
        <v>0</v>
      </c>
      <c r="C44" s="8"/>
      <c r="D44" s="8"/>
      <c r="E44" s="8"/>
      <c r="F44" s="8">
        <f>IF(F$37&gt;$A44,IF(F$37-$A44&lt;=$G$3,$B44/MIN($G$3,Supuestos!$C$5-'Depreciación Financiera'!$A44),0),0)</f>
        <v>0</v>
      </c>
      <c r="G44" s="8">
        <f>IF(G$37&gt;$A44,IF(G$37-$A44&lt;=$G$3,$B44/MIN($G$3,Supuestos!$C$5-'Depreciación Financiera'!$A44),0),0)</f>
        <v>0</v>
      </c>
      <c r="H44" s="8">
        <f>IF(H$37&gt;$A44,IF(H$37-$A44&lt;=$G$3,$B44/MIN($G$3,Supuestos!$C$5-'Depreciación Financiera'!$A44),0),0)</f>
        <v>0</v>
      </c>
      <c r="I44" s="8">
        <f>IF(I$37&gt;$A44,IF(I$37-$A44&lt;=$G$3,$B44/MIN($G$3,Supuestos!$C$5-'Depreciación Financiera'!$A44),0),0)</f>
        <v>0</v>
      </c>
      <c r="J44" s="8">
        <f>IF(J$37&gt;$A44,IF(J$37-$A44&lt;=$G$3,$B44/MIN($G$3,Supuestos!$C$5-'Depreciación Financiera'!$A44),0),0)</f>
        <v>0</v>
      </c>
      <c r="K44" s="8">
        <f>IF(K$37&gt;$A44,IF(K$37-$A44&lt;=$G$3,$B44/MIN($G$3,Supuestos!$C$5-'Depreciación Financiera'!$A44),0),0)</f>
        <v>0</v>
      </c>
      <c r="L44" s="8">
        <f>IF(L$37&gt;$A44,IF(L$37-$A44&lt;=$G$3,$B44/MIN($G$3,Supuestos!$C$5-'Depreciación Financiera'!$A44),0),0)</f>
        <v>0</v>
      </c>
      <c r="M44" s="8">
        <f>IF(M$37&gt;$A44,IF(M$37-$A44&lt;=$G$3,$B44/MIN($G$3,Supuestos!$C$5-'Depreciación Financiera'!$A44),0),0)</f>
        <v>0</v>
      </c>
      <c r="N44" s="8">
        <f>IF(N$37&gt;$A44,IF(N$37-$A44&lt;=$G$3,$B44/MIN($G$3,Supuestos!$C$5-'Depreciación Financiera'!$A44),0),0)</f>
        <v>0</v>
      </c>
      <c r="O44" s="8">
        <f>IF(O$37&gt;$A44,IF(O$37-$A44&lt;=$G$3,$B44/MIN($G$3,Supuestos!$C$5-'Depreciación Financiera'!$A44),0),0)</f>
        <v>0</v>
      </c>
      <c r="P44" s="8">
        <f>IF(P$37&gt;$A44,IF(P$37-$A44&lt;=$G$3,$B44/MIN($G$3,Supuestos!$C$5-'Depreciación Financiera'!$A44),0),0)</f>
        <v>0</v>
      </c>
      <c r="Q44" s="8">
        <f>IF(Q$37&gt;$A44,IF(Q$37-$A44&lt;=$G$3,$B44/MIN($G$3,Supuestos!$C$5-'Depreciación Financiera'!$A44),0),0)</f>
        <v>0</v>
      </c>
      <c r="R44" s="8">
        <f>IF(R$37&gt;$A44,IF(R$37-$A44&lt;=$G$3,$B44/MIN($G$3,Supuestos!$C$5-'Depreciación Financiera'!$A44),0),0)</f>
        <v>0</v>
      </c>
      <c r="S44" s="8">
        <f>IF(S$37&gt;$A44,IF(S$37-$A44&lt;=$G$3,$B44/MIN($G$3,Supuestos!$C$5-'Depreciación Financiera'!$A44),0),0)</f>
        <v>0</v>
      </c>
      <c r="T44" s="8">
        <f>IF(T$37&gt;$A44,IF(T$37-$A44&lt;=$G$3,$B44/MIN($G$3,Supuestos!$C$5-'Depreciación Financiera'!$A44),0),0)</f>
        <v>0</v>
      </c>
      <c r="U44" s="8">
        <f>IF(U$37&gt;$A44,IF(U$37-$A44&lt;=$G$3,$B44/MIN($G$3,Supuestos!$C$5-'Depreciación Financiera'!$A44),0),0)</f>
        <v>0</v>
      </c>
      <c r="V44" s="8">
        <f>IF(V$37&gt;$A44,IF(V$37-$A44&lt;=$G$3,$B44/MIN($G$3,Supuestos!$C$5-'Depreciación Financiera'!$A44),0),0)</f>
        <v>0</v>
      </c>
      <c r="W44" s="8">
        <f>IF(W$37&gt;$A44,IF(W$37-$A44&lt;=$G$3,$B44/MIN($G$3,Supuestos!$C$5-'Depreciación Financiera'!$A44),0),0)</f>
        <v>0</v>
      </c>
      <c r="X44" s="8">
        <f>IF(X$37&gt;$A44,IF(X$37-$A44&lt;=$G$3,$B44/MIN($G$3,Supuestos!$C$5-'Depreciación Financiera'!$A44),0),0)</f>
        <v>0</v>
      </c>
      <c r="Y44" s="8">
        <f>IF(Y$37&gt;$A44,IF(Y$37-$A44&lt;=$G$3,$B44/MIN($G$3,Supuestos!$C$5-'Depreciación Financiera'!$A44),0),0)</f>
        <v>0</v>
      </c>
      <c r="Z44" s="8">
        <f>IF(Z$37&gt;$A44,IF(Z$37-$A44&lt;=$G$3,$B44/MIN($G$3,Supuestos!$C$5-'Depreciación Financiera'!$A44),0),0)</f>
        <v>0</v>
      </c>
      <c r="AA44" s="8">
        <f>IF(AA$37&gt;$A44,IF(AA$37-$A44&lt;=$G$3,$B44/MIN($G$3,Supuestos!$C$5-'Depreciación Financiera'!$A44),0),0)</f>
        <v>0</v>
      </c>
      <c r="AB44" s="8">
        <f>IF(AB$37&gt;$A44,IF(AB$37-$A44&lt;=$G$3,$B44/MIN($G$3,Supuestos!$C$5-'Depreciación Financiera'!$A44),0),0)</f>
        <v>0</v>
      </c>
      <c r="AC44" s="8">
        <f>IF(AC$37&gt;$A44,IF(AC$37-$A44&lt;=$G$3,$B44/MIN($G$3,Supuestos!$C$5-'Depreciación Financiera'!$A44),0),0)</f>
        <v>0</v>
      </c>
      <c r="AD44" s="117">
        <f>IF(AD$37&gt;$A44,IF(AD$37-$A44&lt;=$G$3,$B44/MIN($G$3,Supuestos!$C$5-'Depreciación Financiera'!$A44),0),0)</f>
        <v>0</v>
      </c>
      <c r="AE44" s="110">
        <f t="shared" si="37"/>
        <v>0</v>
      </c>
    </row>
    <row r="45" spans="1:31">
      <c r="A45" s="109">
        <v>2028</v>
      </c>
      <c r="B45" s="8">
        <v>0</v>
      </c>
      <c r="C45" s="8"/>
      <c r="D45" s="8"/>
      <c r="E45" s="8"/>
      <c r="F45" s="8">
        <f>IF(F$37&gt;$A45,IF(F$37-$A45&lt;=$G$3,$B45/MIN($G$3,Supuestos!$C$5-'Depreciación Financiera'!$A45),0),0)</f>
        <v>0</v>
      </c>
      <c r="G45" s="8">
        <f>IF(G$37&gt;$A45,IF(G$37-$A45&lt;=$G$3,$B45/MIN($G$3,Supuestos!$C$5-'Depreciación Financiera'!$A45),0),0)</f>
        <v>0</v>
      </c>
      <c r="H45" s="8">
        <f>IF(H$37&gt;$A45,IF(H$37-$A45&lt;=$G$3,$B45/MIN($G$3,Supuestos!$C$5-'Depreciación Financiera'!$A45),0),0)</f>
        <v>0</v>
      </c>
      <c r="I45" s="8">
        <f>IF(I$37&gt;$A45,IF(I$37-$A45&lt;=$G$3,$B45/MIN($G$3,Supuestos!$C$5-'Depreciación Financiera'!$A45),0),0)</f>
        <v>0</v>
      </c>
      <c r="J45" s="8">
        <f>IF(J$37&gt;$A45,IF(J$37-$A45&lt;=$G$3,$B45/MIN($G$3,Supuestos!$C$5-'Depreciación Financiera'!$A45),0),0)</f>
        <v>0</v>
      </c>
      <c r="K45" s="8">
        <f>IF(K$37&gt;$A45,IF(K$37-$A45&lt;=$G$3,$B45/MIN($G$3,Supuestos!$C$5-'Depreciación Financiera'!$A45),0),0)</f>
        <v>0</v>
      </c>
      <c r="L45" s="8">
        <f>IF(L$37&gt;$A45,IF(L$37-$A45&lt;=$G$3,$B45/MIN($G$3,Supuestos!$C$5-'Depreciación Financiera'!$A45),0),0)</f>
        <v>0</v>
      </c>
      <c r="M45" s="8">
        <f>IF(M$37&gt;$A45,IF(M$37-$A45&lt;=$G$3,$B45/MIN($G$3,Supuestos!$C$5-'Depreciación Financiera'!$A45),0),0)</f>
        <v>0</v>
      </c>
      <c r="N45" s="8">
        <f>IF(N$37&gt;$A45,IF(N$37-$A45&lt;=$G$3,$B45/MIN($G$3,Supuestos!$C$5-'Depreciación Financiera'!$A45),0),0)</f>
        <v>0</v>
      </c>
      <c r="O45" s="8">
        <f>IF(O$37&gt;$A45,IF(O$37-$A45&lt;=$G$3,$B45/MIN($G$3,Supuestos!$C$5-'Depreciación Financiera'!$A45),0),0)</f>
        <v>0</v>
      </c>
      <c r="P45" s="8">
        <f>IF(P$37&gt;$A45,IF(P$37-$A45&lt;=$G$3,$B45/MIN($G$3,Supuestos!$C$5-'Depreciación Financiera'!$A45),0),0)</f>
        <v>0</v>
      </c>
      <c r="Q45" s="8">
        <f>IF(Q$37&gt;$A45,IF(Q$37-$A45&lt;=$G$3,$B45/MIN($G$3,Supuestos!$C$5-'Depreciación Financiera'!$A45),0),0)</f>
        <v>0</v>
      </c>
      <c r="R45" s="8">
        <f>IF(R$37&gt;$A45,IF(R$37-$A45&lt;=$G$3,$B45/MIN($G$3,Supuestos!$C$5-'Depreciación Financiera'!$A45),0),0)</f>
        <v>0</v>
      </c>
      <c r="S45" s="8">
        <f>IF(S$37&gt;$A45,IF(S$37-$A45&lt;=$G$3,$B45/MIN($G$3,Supuestos!$C$5-'Depreciación Financiera'!$A45),0),0)</f>
        <v>0</v>
      </c>
      <c r="T45" s="8">
        <f>IF(T$37&gt;$A45,IF(T$37-$A45&lt;=$G$3,$B45/MIN($G$3,Supuestos!$C$5-'Depreciación Financiera'!$A45),0),0)</f>
        <v>0</v>
      </c>
      <c r="U45" s="8">
        <f>IF(U$37&gt;$A45,IF(U$37-$A45&lt;=$G$3,$B45/MIN($G$3,Supuestos!$C$5-'Depreciación Financiera'!$A45),0),0)</f>
        <v>0</v>
      </c>
      <c r="V45" s="8">
        <f>IF(V$37&gt;$A45,IF(V$37-$A45&lt;=$G$3,$B45/MIN($G$3,Supuestos!$C$5-'Depreciación Financiera'!$A45),0),0)</f>
        <v>0</v>
      </c>
      <c r="W45" s="8">
        <f>IF(W$37&gt;$A45,IF(W$37-$A45&lt;=$G$3,$B45/MIN($G$3,Supuestos!$C$5-'Depreciación Financiera'!$A45),0),0)</f>
        <v>0</v>
      </c>
      <c r="X45" s="8">
        <f>IF(X$37&gt;$A45,IF(X$37-$A45&lt;=$G$3,$B45/MIN($G$3,Supuestos!$C$5-'Depreciación Financiera'!$A45),0),0)</f>
        <v>0</v>
      </c>
      <c r="Y45" s="8">
        <f>IF(Y$37&gt;$A45,IF(Y$37-$A45&lt;=$G$3,$B45/MIN($G$3,Supuestos!$C$5-'Depreciación Financiera'!$A45),0),0)</f>
        <v>0</v>
      </c>
      <c r="Z45" s="8">
        <f>IF(Z$37&gt;$A45,IF(Z$37-$A45&lt;=$G$3,$B45/MIN($G$3,Supuestos!$C$5-'Depreciación Financiera'!$A45),0),0)</f>
        <v>0</v>
      </c>
      <c r="AA45" s="8">
        <f>IF(AA$37&gt;$A45,IF(AA$37-$A45&lt;=$G$3,$B45/MIN($G$3,Supuestos!$C$5-'Depreciación Financiera'!$A45),0),0)</f>
        <v>0</v>
      </c>
      <c r="AB45" s="8">
        <f>IF(AB$37&gt;$A45,IF(AB$37-$A45&lt;=$G$3,$B45/MIN($G$3,Supuestos!$C$5-'Depreciación Financiera'!$A45),0),0)</f>
        <v>0</v>
      </c>
      <c r="AC45" s="8">
        <f>IF(AC$37&gt;$A45,IF(AC$37-$A45&lt;=$G$3,$B45/MIN($G$3,Supuestos!$C$5-'Depreciación Financiera'!$A45),0),0)</f>
        <v>0</v>
      </c>
      <c r="AD45" s="117">
        <f>IF(AD$37&gt;$A45,IF(AD$37-$A45&lt;=$G$3,$B45/MIN($G$3,Supuestos!$C$5-'Depreciación Financiera'!$A45),0),0)</f>
        <v>0</v>
      </c>
      <c r="AE45" s="110">
        <f t="shared" si="37"/>
        <v>0</v>
      </c>
    </row>
    <row r="46" spans="1:31">
      <c r="A46" s="109">
        <v>2029</v>
      </c>
      <c r="B46" s="8">
        <v>0</v>
      </c>
      <c r="C46" s="8"/>
      <c r="D46" s="8"/>
      <c r="E46" s="8"/>
      <c r="F46" s="8">
        <f>IF(F$37&gt;$A46,IF(F$37-$A46&lt;=$G$3,$B46/MIN($G$3,Supuestos!$C$5-'Depreciación Financiera'!$A46),0),0)</f>
        <v>0</v>
      </c>
      <c r="G46" s="8">
        <f>IF(G$37&gt;$A46,IF(G$37-$A46&lt;=$G$3,$B46/MIN($G$3,Supuestos!$C$5-'Depreciación Financiera'!$A46),0),0)</f>
        <v>0</v>
      </c>
      <c r="H46" s="8">
        <f>IF(H$37&gt;$A46,IF(H$37-$A46&lt;=$G$3,$B46/MIN($G$3,Supuestos!$C$5-'Depreciación Financiera'!$A46),0),0)</f>
        <v>0</v>
      </c>
      <c r="I46" s="8">
        <f>IF(I$37&gt;$A46,IF(I$37-$A46&lt;=$G$3,$B46/MIN($G$3,Supuestos!$C$5-'Depreciación Financiera'!$A46),0),0)</f>
        <v>0</v>
      </c>
      <c r="J46" s="8">
        <f>IF(J$37&gt;$A46,IF(J$37-$A46&lt;=$G$3,$B46/MIN($G$3,Supuestos!$C$5-'Depreciación Financiera'!$A46),0),0)</f>
        <v>0</v>
      </c>
      <c r="K46" s="8">
        <f>IF(K$37&gt;$A46,IF(K$37-$A46&lt;=$G$3,$B46/MIN($G$3,Supuestos!$C$5-'Depreciación Financiera'!$A46),0),0)</f>
        <v>0</v>
      </c>
      <c r="L46" s="8">
        <f>IF(L$37&gt;$A46,IF(L$37-$A46&lt;=$G$3,$B46/MIN($G$3,Supuestos!$C$5-'Depreciación Financiera'!$A46),0),0)</f>
        <v>0</v>
      </c>
      <c r="M46" s="8">
        <f>IF(M$37&gt;$A46,IF(M$37-$A46&lt;=$G$3,$B46/MIN($G$3,Supuestos!$C$5-'Depreciación Financiera'!$A46),0),0)</f>
        <v>0</v>
      </c>
      <c r="N46" s="8">
        <f>IF(N$37&gt;$A46,IF(N$37-$A46&lt;=$G$3,$B46/MIN($G$3,Supuestos!$C$5-'Depreciación Financiera'!$A46),0),0)</f>
        <v>0</v>
      </c>
      <c r="O46" s="8">
        <f>IF(O$37&gt;$A46,IF(O$37-$A46&lt;=$G$3,$B46/MIN($G$3,Supuestos!$C$5-'Depreciación Financiera'!$A46),0),0)</f>
        <v>0</v>
      </c>
      <c r="P46" s="8">
        <f>IF(P$37&gt;$A46,IF(P$37-$A46&lt;=$G$3,$B46/MIN($G$3,Supuestos!$C$5-'Depreciación Financiera'!$A46),0),0)</f>
        <v>0</v>
      </c>
      <c r="Q46" s="8">
        <f>IF(Q$37&gt;$A46,IF(Q$37-$A46&lt;=$G$3,$B46/MIN($G$3,Supuestos!$C$5-'Depreciación Financiera'!$A46),0),0)</f>
        <v>0</v>
      </c>
      <c r="R46" s="8">
        <f>IF(R$37&gt;$A46,IF(R$37-$A46&lt;=$G$3,$B46/MIN($G$3,Supuestos!$C$5-'Depreciación Financiera'!$A46),0),0)</f>
        <v>0</v>
      </c>
      <c r="S46" s="8">
        <f>IF(S$37&gt;$A46,IF(S$37-$A46&lt;=$G$3,$B46/MIN($G$3,Supuestos!$C$5-'Depreciación Financiera'!$A46),0),0)</f>
        <v>0</v>
      </c>
      <c r="T46" s="8">
        <f>IF(T$37&gt;$A46,IF(T$37-$A46&lt;=$G$3,$B46/MIN($G$3,Supuestos!$C$5-'Depreciación Financiera'!$A46),0),0)</f>
        <v>0</v>
      </c>
      <c r="U46" s="8">
        <f>IF(U$37&gt;$A46,IF(U$37-$A46&lt;=$G$3,$B46/MIN($G$3,Supuestos!$C$5-'Depreciación Financiera'!$A46),0),0)</f>
        <v>0</v>
      </c>
      <c r="V46" s="8">
        <f>IF(V$37&gt;$A46,IF(V$37-$A46&lt;=$G$3,$B46/MIN($G$3,Supuestos!$C$5-'Depreciación Financiera'!$A46),0),0)</f>
        <v>0</v>
      </c>
      <c r="W46" s="8">
        <f>IF(W$37&gt;$A46,IF(W$37-$A46&lt;=$G$3,$B46/MIN($G$3,Supuestos!$C$5-'Depreciación Financiera'!$A46),0),0)</f>
        <v>0</v>
      </c>
      <c r="X46" s="8">
        <f>IF(X$37&gt;$A46,IF(X$37-$A46&lt;=$G$3,$B46/MIN($G$3,Supuestos!$C$5-'Depreciación Financiera'!$A46),0),0)</f>
        <v>0</v>
      </c>
      <c r="Y46" s="8">
        <f>IF(Y$37&gt;$A46,IF(Y$37-$A46&lt;=$G$3,$B46/MIN($G$3,Supuestos!$C$5-'Depreciación Financiera'!$A46),0),0)</f>
        <v>0</v>
      </c>
      <c r="Z46" s="8">
        <f>IF(Z$37&gt;$A46,IF(Z$37-$A46&lt;=$G$3,$B46/MIN($G$3,Supuestos!$C$5-'Depreciación Financiera'!$A46),0),0)</f>
        <v>0</v>
      </c>
      <c r="AA46" s="8">
        <f>IF(AA$37&gt;$A46,IF(AA$37-$A46&lt;=$G$3,$B46/MIN($G$3,Supuestos!$C$5-'Depreciación Financiera'!$A46),0),0)</f>
        <v>0</v>
      </c>
      <c r="AB46" s="8">
        <f>IF(AB$37&gt;$A46,IF(AB$37-$A46&lt;=$G$3,$B46/MIN($G$3,Supuestos!$C$5-'Depreciación Financiera'!$A46),0),0)</f>
        <v>0</v>
      </c>
      <c r="AC46" s="8">
        <f>IF(AC$37&gt;$A46,IF(AC$37-$A46&lt;=$G$3,$B46/MIN($G$3,Supuestos!$C$5-'Depreciación Financiera'!$A46),0),0)</f>
        <v>0</v>
      </c>
      <c r="AD46" s="117">
        <f>IF(AD$37&gt;$A46,IF(AD$37-$A46&lt;=$G$3,$B46/MIN($G$3,Supuestos!$C$5-'Depreciación Financiera'!$A46),0),0)</f>
        <v>0</v>
      </c>
      <c r="AE46" s="110">
        <f t="shared" si="37"/>
        <v>0</v>
      </c>
    </row>
    <row r="47" spans="1:31">
      <c r="A47" s="109">
        <v>2030</v>
      </c>
      <c r="B47" s="8">
        <v>0</v>
      </c>
      <c r="C47" s="8"/>
      <c r="D47" s="8"/>
      <c r="E47" s="8"/>
      <c r="F47" s="8">
        <f>IF(F$37&gt;$A47,IF(F$37-$A47&lt;=$G$3,$B47/MIN($G$3,Supuestos!$C$5-'Depreciación Financiera'!$A47),0),0)</f>
        <v>0</v>
      </c>
      <c r="G47" s="8">
        <f>IF(G$37&gt;$A47,IF(G$37-$A47&lt;=$G$3,$B47/MIN($G$3,Supuestos!$C$5-'Depreciación Financiera'!$A47),0),0)</f>
        <v>0</v>
      </c>
      <c r="H47" s="8">
        <f>IF(H$37&gt;$A47,IF(H$37-$A47&lt;=$G$3,$B47/MIN($G$3,Supuestos!$C$5-'Depreciación Financiera'!$A47),0),0)</f>
        <v>0</v>
      </c>
      <c r="I47" s="8">
        <f>IF(I$37&gt;$A47,IF(I$37-$A47&lt;=$G$3,$B47/MIN($G$3,Supuestos!$C$5-'Depreciación Financiera'!$A47),0),0)</f>
        <v>0</v>
      </c>
      <c r="J47" s="8">
        <f>IF(J$37&gt;$A47,IF(J$37-$A47&lt;=$G$3,$B47/MIN($G$3,Supuestos!$C$5-'Depreciación Financiera'!$A47),0),0)</f>
        <v>0</v>
      </c>
      <c r="K47" s="8">
        <f>IF(K$37&gt;$A47,IF(K$37-$A47&lt;=$G$3,$B47/MIN($G$3,Supuestos!$C$5-'Depreciación Financiera'!$A47),0),0)</f>
        <v>0</v>
      </c>
      <c r="L47" s="8">
        <f>IF(L$37&gt;$A47,IF(L$37-$A47&lt;=$G$3,$B47/MIN($G$3,Supuestos!$C$5-'Depreciación Financiera'!$A47),0),0)</f>
        <v>0</v>
      </c>
      <c r="M47" s="8">
        <f>IF(M$37&gt;$A47,IF(M$37-$A47&lt;=$G$3,$B47/MIN($G$3,Supuestos!$C$5-'Depreciación Financiera'!$A47),0),0)</f>
        <v>0</v>
      </c>
      <c r="N47" s="8">
        <f>IF(N$37&gt;$A47,IF(N$37-$A47&lt;=$G$3,$B47/MIN($G$3,Supuestos!$C$5-'Depreciación Financiera'!$A47),0),0)</f>
        <v>0</v>
      </c>
      <c r="O47" s="8">
        <f>IF(O$37&gt;$A47,IF(O$37-$A47&lt;=$G$3,$B47/MIN($G$3,Supuestos!$C$5-'Depreciación Financiera'!$A47),0),0)</f>
        <v>0</v>
      </c>
      <c r="P47" s="8">
        <f>IF(P$37&gt;$A47,IF(P$37-$A47&lt;=$G$3,$B47/MIN($G$3,Supuestos!$C$5-'Depreciación Financiera'!$A47),0),0)</f>
        <v>0</v>
      </c>
      <c r="Q47" s="8">
        <f>IF(Q$37&gt;$A47,IF(Q$37-$A47&lt;=$G$3,$B47/MIN($G$3,Supuestos!$C$5-'Depreciación Financiera'!$A47),0),0)</f>
        <v>0</v>
      </c>
      <c r="R47" s="8">
        <f>IF(R$37&gt;$A47,IF(R$37-$A47&lt;=$G$3,$B47/MIN($G$3,Supuestos!$C$5-'Depreciación Financiera'!$A47),0),0)</f>
        <v>0</v>
      </c>
      <c r="S47" s="8">
        <f>IF(S$37&gt;$A47,IF(S$37-$A47&lt;=$G$3,$B47/MIN($G$3,Supuestos!$C$5-'Depreciación Financiera'!$A47),0),0)</f>
        <v>0</v>
      </c>
      <c r="T47" s="8">
        <f>IF(T$37&gt;$A47,IF(T$37-$A47&lt;=$G$3,$B47/MIN($G$3,Supuestos!$C$5-'Depreciación Financiera'!$A47),0),0)</f>
        <v>0</v>
      </c>
      <c r="U47" s="8">
        <f>IF(U$37&gt;$A47,IF(U$37-$A47&lt;=$G$3,$B47/MIN($G$3,Supuestos!$C$5-'Depreciación Financiera'!$A47),0),0)</f>
        <v>0</v>
      </c>
      <c r="V47" s="8">
        <f>IF(V$37&gt;$A47,IF(V$37-$A47&lt;=$G$3,$B47/MIN($G$3,Supuestos!$C$5-'Depreciación Financiera'!$A47),0),0)</f>
        <v>0</v>
      </c>
      <c r="W47" s="8">
        <f>IF(W$37&gt;$A47,IF(W$37-$A47&lt;=$G$3,$B47/MIN($G$3,Supuestos!$C$5-'Depreciación Financiera'!$A47),0),0)</f>
        <v>0</v>
      </c>
      <c r="X47" s="8">
        <f>IF(X$37&gt;$A47,IF(X$37-$A47&lt;=$G$3,$B47/MIN($G$3,Supuestos!$C$5-'Depreciación Financiera'!$A47),0),0)</f>
        <v>0</v>
      </c>
      <c r="Y47" s="8">
        <f>IF(Y$37&gt;$A47,IF(Y$37-$A47&lt;=$G$3,$B47/MIN($G$3,Supuestos!$C$5-'Depreciación Financiera'!$A47),0),0)</f>
        <v>0</v>
      </c>
      <c r="Z47" s="8">
        <f>IF(Z$37&gt;$A47,IF(Z$37-$A47&lt;=$G$3,$B47/MIN($G$3,Supuestos!$C$5-'Depreciación Financiera'!$A47),0),0)</f>
        <v>0</v>
      </c>
      <c r="AA47" s="8">
        <f>IF(AA$37&gt;$A47,IF(AA$37-$A47&lt;=$G$3,$B47/MIN($G$3,Supuestos!$C$5-'Depreciación Financiera'!$A47),0),0)</f>
        <v>0</v>
      </c>
      <c r="AB47" s="8">
        <f>IF(AB$37&gt;$A47,IF(AB$37-$A47&lt;=$G$3,$B47/MIN($G$3,Supuestos!$C$5-'Depreciación Financiera'!$A47),0),0)</f>
        <v>0</v>
      </c>
      <c r="AC47" s="8">
        <f>IF(AC$37&gt;$A47,IF(AC$37-$A47&lt;=$G$3,$B47/MIN($G$3,Supuestos!$C$5-'Depreciación Financiera'!$A47),0),0)</f>
        <v>0</v>
      </c>
      <c r="AD47" s="117">
        <f>IF(AD$37&gt;$A47,IF(AD$37-$A47&lt;=$G$3,$B47/MIN($G$3,Supuestos!$C$5-'Depreciación Financiera'!$A47),0),0)</f>
        <v>0</v>
      </c>
      <c r="AE47" s="110">
        <f t="shared" si="37"/>
        <v>0</v>
      </c>
    </row>
    <row r="48" spans="1:31">
      <c r="A48" s="109">
        <v>2031</v>
      </c>
      <c r="B48" s="8">
        <v>0</v>
      </c>
      <c r="C48" s="8"/>
      <c r="D48" s="8"/>
      <c r="E48" s="8"/>
      <c r="F48" s="8">
        <f>IF(F$37&gt;$A48,IF(F$37-$A48&lt;=$G$3,$B48/MIN($G$3,Supuestos!$C$5-'Depreciación Financiera'!$A48),0),0)</f>
        <v>0</v>
      </c>
      <c r="G48" s="8">
        <f>IF(G$37&gt;$A48,IF(G$37-$A48&lt;=$G$3,$B48/MIN($G$3,Supuestos!$C$5-'Depreciación Financiera'!$A48),0),0)</f>
        <v>0</v>
      </c>
      <c r="H48" s="8">
        <f>IF(H$37&gt;$A48,IF(H$37-$A48&lt;=$G$3,$B48/MIN($G$3,Supuestos!$C$5-'Depreciación Financiera'!$A48),0),0)</f>
        <v>0</v>
      </c>
      <c r="I48" s="8">
        <f>IF(I$37&gt;$A48,IF(I$37-$A48&lt;=$G$3,$B48/MIN($G$3,Supuestos!$C$5-'Depreciación Financiera'!$A48),0),0)</f>
        <v>0</v>
      </c>
      <c r="J48" s="8">
        <f>IF(J$37&gt;$A48,IF(J$37-$A48&lt;=$G$3,$B48/MIN($G$3,Supuestos!$C$5-'Depreciación Financiera'!$A48),0),0)</f>
        <v>0</v>
      </c>
      <c r="K48" s="8">
        <f>IF(K$37&gt;$A48,IF(K$37-$A48&lt;=$G$3,$B48/MIN($G$3,Supuestos!$C$5-'Depreciación Financiera'!$A48),0),0)</f>
        <v>0</v>
      </c>
      <c r="L48" s="8">
        <f>IF(L$37&gt;$A48,IF(L$37-$A48&lt;=$G$3,$B48/MIN($G$3,Supuestos!$C$5-'Depreciación Financiera'!$A48),0),0)</f>
        <v>0</v>
      </c>
      <c r="M48" s="8">
        <f>IF(M$37&gt;$A48,IF(M$37-$A48&lt;=$G$3,$B48/MIN($G$3,Supuestos!$C$5-'Depreciación Financiera'!$A48),0),0)</f>
        <v>0</v>
      </c>
      <c r="N48" s="8">
        <f>IF(N$37&gt;$A48,IF(N$37-$A48&lt;=$G$3,$B48/MIN($G$3,Supuestos!$C$5-'Depreciación Financiera'!$A48),0),0)</f>
        <v>0</v>
      </c>
      <c r="O48" s="8">
        <f>IF(O$37&gt;$A48,IF(O$37-$A48&lt;=$G$3,$B48/MIN($G$3,Supuestos!$C$5-'Depreciación Financiera'!$A48),0),0)</f>
        <v>0</v>
      </c>
      <c r="P48" s="8">
        <f>IF(P$37&gt;$A48,IF(P$37-$A48&lt;=$G$3,$B48/MIN($G$3,Supuestos!$C$5-'Depreciación Financiera'!$A48),0),0)</f>
        <v>0</v>
      </c>
      <c r="Q48" s="8">
        <f>IF(Q$37&gt;$A48,IF(Q$37-$A48&lt;=$G$3,$B48/MIN($G$3,Supuestos!$C$5-'Depreciación Financiera'!$A48),0),0)</f>
        <v>0</v>
      </c>
      <c r="R48" s="8">
        <f>IF(R$37&gt;$A48,IF(R$37-$A48&lt;=$G$3,$B48/MIN($G$3,Supuestos!$C$5-'Depreciación Financiera'!$A48),0),0)</f>
        <v>0</v>
      </c>
      <c r="S48" s="8">
        <f>IF(S$37&gt;$A48,IF(S$37-$A48&lt;=$G$3,$B48/MIN($G$3,Supuestos!$C$5-'Depreciación Financiera'!$A48),0),0)</f>
        <v>0</v>
      </c>
      <c r="T48" s="8">
        <f>IF(T$37&gt;$A48,IF(T$37-$A48&lt;=$G$3,$B48/MIN($G$3,Supuestos!$C$5-'Depreciación Financiera'!$A48),0),0)</f>
        <v>0</v>
      </c>
      <c r="U48" s="8">
        <f>IF(U$37&gt;$A48,IF(U$37-$A48&lt;=$G$3,$B48/MIN($G$3,Supuestos!$C$5-'Depreciación Financiera'!$A48),0),0)</f>
        <v>0</v>
      </c>
      <c r="V48" s="8">
        <f>IF(V$37&gt;$A48,IF(V$37-$A48&lt;=$G$3,$B48/MIN($G$3,Supuestos!$C$5-'Depreciación Financiera'!$A48),0),0)</f>
        <v>0</v>
      </c>
      <c r="W48" s="8">
        <f>IF(W$37&gt;$A48,IF(W$37-$A48&lt;=$G$3,$B48/MIN($G$3,Supuestos!$C$5-'Depreciación Financiera'!$A48),0),0)</f>
        <v>0</v>
      </c>
      <c r="X48" s="8">
        <f>IF(X$37&gt;$A48,IF(X$37-$A48&lt;=$G$3,$B48/MIN($G$3,Supuestos!$C$5-'Depreciación Financiera'!$A48),0),0)</f>
        <v>0</v>
      </c>
      <c r="Y48" s="8">
        <f>IF(Y$37&gt;$A48,IF(Y$37-$A48&lt;=$G$3,$B48/MIN($G$3,Supuestos!$C$5-'Depreciación Financiera'!$A48),0),0)</f>
        <v>0</v>
      </c>
      <c r="Z48" s="8">
        <f>IF(Z$37&gt;$A48,IF(Z$37-$A48&lt;=$G$3,$B48/MIN($G$3,Supuestos!$C$5-'Depreciación Financiera'!$A48),0),0)</f>
        <v>0</v>
      </c>
      <c r="AA48" s="8">
        <f>IF(AA$37&gt;$A48,IF(AA$37-$A48&lt;=$G$3,$B48/MIN($G$3,Supuestos!$C$5-'Depreciación Financiera'!$A48),0),0)</f>
        <v>0</v>
      </c>
      <c r="AB48" s="8">
        <f>IF(AB$37&gt;$A48,IF(AB$37-$A48&lt;=$G$3,$B48/MIN($G$3,Supuestos!$C$5-'Depreciación Financiera'!$A48),0),0)</f>
        <v>0</v>
      </c>
      <c r="AC48" s="8">
        <f>IF(AC$37&gt;$A48,IF(AC$37-$A48&lt;=$G$3,$B48/MIN($G$3,Supuestos!$C$5-'Depreciación Financiera'!$A48),0),0)</f>
        <v>0</v>
      </c>
      <c r="AD48" s="117">
        <f>IF(AD$37&gt;$A48,IF(AD$37-$A48&lt;=$G$3,$B48/MIN($G$3,Supuestos!$C$5-'Depreciación Financiera'!$A48),0),0)</f>
        <v>0</v>
      </c>
      <c r="AE48" s="110">
        <f t="shared" si="37"/>
        <v>0</v>
      </c>
    </row>
    <row r="49" spans="1:31">
      <c r="A49" s="109">
        <v>2032</v>
      </c>
      <c r="B49" s="8">
        <v>0</v>
      </c>
      <c r="C49" s="8"/>
      <c r="D49" s="8"/>
      <c r="E49" s="8"/>
      <c r="F49" s="8">
        <f>IF(F$37&gt;$A49,IF(F$37-$A49&lt;=$G$3,$B49/MIN($G$3,Supuestos!$C$5-'Depreciación Financiera'!$A49),0),0)</f>
        <v>0</v>
      </c>
      <c r="G49" s="8">
        <f>IF(G$37&gt;$A49,IF(G$37-$A49&lt;=$G$3,$B49/MIN($G$3,Supuestos!$C$5-'Depreciación Financiera'!$A49),0),0)</f>
        <v>0</v>
      </c>
      <c r="H49" s="8">
        <f>IF(H$37&gt;$A49,IF(H$37-$A49&lt;=$G$3,$B49/MIN($G$3,Supuestos!$C$5-'Depreciación Financiera'!$A49),0),0)</f>
        <v>0</v>
      </c>
      <c r="I49" s="8">
        <f>IF(I$37&gt;$A49,IF(I$37-$A49&lt;=$G$3,$B49/MIN($G$3,Supuestos!$C$5-'Depreciación Financiera'!$A49),0),0)</f>
        <v>0</v>
      </c>
      <c r="J49" s="8">
        <f>IF(J$37&gt;$A49,IF(J$37-$A49&lt;=$G$3,$B49/MIN($G$3,Supuestos!$C$5-'Depreciación Financiera'!$A49),0),0)</f>
        <v>0</v>
      </c>
      <c r="K49" s="8">
        <f>IF(K$37&gt;$A49,IF(K$37-$A49&lt;=$G$3,$B49/MIN($G$3,Supuestos!$C$5-'Depreciación Financiera'!$A49),0),0)</f>
        <v>0</v>
      </c>
      <c r="L49" s="8">
        <f>IF(L$37&gt;$A49,IF(L$37-$A49&lt;=$G$3,$B49/MIN($G$3,Supuestos!$C$5-'Depreciación Financiera'!$A49),0),0)</f>
        <v>0</v>
      </c>
      <c r="M49" s="8">
        <f>IF(M$37&gt;$A49,IF(M$37-$A49&lt;=$G$3,$B49/MIN($G$3,Supuestos!$C$5-'Depreciación Financiera'!$A49),0),0)</f>
        <v>0</v>
      </c>
      <c r="N49" s="8">
        <f>IF(N$37&gt;$A49,IF(N$37-$A49&lt;=$G$3,$B49/MIN($G$3,Supuestos!$C$5-'Depreciación Financiera'!$A49),0),0)</f>
        <v>0</v>
      </c>
      <c r="O49" s="8">
        <f>IF(O$37&gt;$A49,IF(O$37-$A49&lt;=$G$3,$B49/MIN($G$3,Supuestos!$C$5-'Depreciación Financiera'!$A49),0),0)</f>
        <v>0</v>
      </c>
      <c r="P49" s="8">
        <f>IF(P$37&gt;$A49,IF(P$37-$A49&lt;=$G$3,$B49/MIN($G$3,Supuestos!$C$5-'Depreciación Financiera'!$A49),0),0)</f>
        <v>0</v>
      </c>
      <c r="Q49" s="8">
        <f>IF(Q$37&gt;$A49,IF(Q$37-$A49&lt;=$G$3,$B49/MIN($G$3,Supuestos!$C$5-'Depreciación Financiera'!$A49),0),0)</f>
        <v>0</v>
      </c>
      <c r="R49" s="8">
        <f>IF(R$37&gt;$A49,IF(R$37-$A49&lt;=$G$3,$B49/MIN($G$3,Supuestos!$C$5-'Depreciación Financiera'!$A49),0),0)</f>
        <v>0</v>
      </c>
      <c r="S49" s="8">
        <f>IF(S$37&gt;$A49,IF(S$37-$A49&lt;=$G$3,$B49/MIN($G$3,Supuestos!$C$5-'Depreciación Financiera'!$A49),0),0)</f>
        <v>0</v>
      </c>
      <c r="T49" s="8">
        <f>IF(T$37&gt;$A49,IF(T$37-$A49&lt;=$G$3,$B49/MIN($G$3,Supuestos!$C$5-'Depreciación Financiera'!$A49),0),0)</f>
        <v>0</v>
      </c>
      <c r="U49" s="8">
        <f>IF(U$37&gt;$A49,IF(U$37-$A49&lt;=$G$3,$B49/MIN($G$3,Supuestos!$C$5-'Depreciación Financiera'!$A49),0),0)</f>
        <v>0</v>
      </c>
      <c r="V49" s="8">
        <f>IF(V$37&gt;$A49,IF(V$37-$A49&lt;=$G$3,$B49/MIN($G$3,Supuestos!$C$5-'Depreciación Financiera'!$A49),0),0)</f>
        <v>0</v>
      </c>
      <c r="W49" s="8">
        <f>IF(W$37&gt;$A49,IF(W$37-$A49&lt;=$G$3,$B49/MIN($G$3,Supuestos!$C$5-'Depreciación Financiera'!$A49),0),0)</f>
        <v>0</v>
      </c>
      <c r="X49" s="8">
        <f>IF(X$37&gt;$A49,IF(X$37-$A49&lt;=$G$3,$B49/MIN($G$3,Supuestos!$C$5-'Depreciación Financiera'!$A49),0),0)</f>
        <v>0</v>
      </c>
      <c r="Y49" s="8">
        <f>IF(Y$37&gt;$A49,IF(Y$37-$A49&lt;=$G$3,$B49/MIN($G$3,Supuestos!$C$5-'Depreciación Financiera'!$A49),0),0)</f>
        <v>0</v>
      </c>
      <c r="Z49" s="8">
        <f>IF(Z$37&gt;$A49,IF(Z$37-$A49&lt;=$G$3,$B49/MIN($G$3,Supuestos!$C$5-'Depreciación Financiera'!$A49),0),0)</f>
        <v>0</v>
      </c>
      <c r="AA49" s="8">
        <f>IF(AA$37&gt;$A49,IF(AA$37-$A49&lt;=$G$3,$B49/MIN($G$3,Supuestos!$C$5-'Depreciación Financiera'!$A49),0),0)</f>
        <v>0</v>
      </c>
      <c r="AB49" s="8">
        <f>IF(AB$37&gt;$A49,IF(AB$37-$A49&lt;=$G$3,$B49/MIN($G$3,Supuestos!$C$5-'Depreciación Financiera'!$A49),0),0)</f>
        <v>0</v>
      </c>
      <c r="AC49" s="8">
        <f>IF(AC$37&gt;$A49,IF(AC$37-$A49&lt;=$G$3,$B49/MIN($G$3,Supuestos!$C$5-'Depreciación Financiera'!$A49),0),0)</f>
        <v>0</v>
      </c>
      <c r="AD49" s="117">
        <f>IF(AD$37&gt;$A49,IF(AD$37-$A49&lt;=$G$3,$B49/MIN($G$3,Supuestos!$C$5-'Depreciación Financiera'!$A49),0),0)</f>
        <v>0</v>
      </c>
      <c r="AE49" s="110">
        <f t="shared" si="37"/>
        <v>0</v>
      </c>
    </row>
    <row r="50" spans="1:31">
      <c r="A50" s="109">
        <v>2033</v>
      </c>
      <c r="B50" s="8">
        <v>0</v>
      </c>
      <c r="C50" s="8"/>
      <c r="D50" s="8"/>
      <c r="E50" s="8"/>
      <c r="F50" s="8">
        <f>IF(F$37&gt;$A50,IF(F$37-$A50&lt;=$G$3,$B50/MIN($G$3,Supuestos!$C$5-'Depreciación Financiera'!$A50),0),0)</f>
        <v>0</v>
      </c>
      <c r="G50" s="8">
        <f>IF(G$37&gt;$A50,IF(G$37-$A50&lt;=$G$3,$B50/MIN($G$3,Supuestos!$C$5-'Depreciación Financiera'!$A50),0),0)</f>
        <v>0</v>
      </c>
      <c r="H50" s="8">
        <f>IF(H$37&gt;$A50,IF(H$37-$A50&lt;=$G$3,$B50/MIN($G$3,Supuestos!$C$5-'Depreciación Financiera'!$A50),0),0)</f>
        <v>0</v>
      </c>
      <c r="I50" s="8">
        <f>IF(I$37&gt;$A50,IF(I$37-$A50&lt;=$G$3,$B50/MIN($G$3,Supuestos!$C$5-'Depreciación Financiera'!$A50),0),0)</f>
        <v>0</v>
      </c>
      <c r="J50" s="8">
        <f>IF(J$37&gt;$A50,IF(J$37-$A50&lt;=$G$3,$B50/MIN($G$3,Supuestos!$C$5-'Depreciación Financiera'!$A50),0),0)</f>
        <v>0</v>
      </c>
      <c r="K50" s="8">
        <f>IF(K$37&gt;$A50,IF(K$37-$A50&lt;=$G$3,$B50/MIN($G$3,Supuestos!$C$5-'Depreciación Financiera'!$A50),0),0)</f>
        <v>0</v>
      </c>
      <c r="L50" s="8">
        <f>IF(L$37&gt;$A50,IF(L$37-$A50&lt;=$G$3,$B50/MIN($G$3,Supuestos!$C$5-'Depreciación Financiera'!$A50),0),0)</f>
        <v>0</v>
      </c>
      <c r="M50" s="8">
        <f>IF(M$37&gt;$A50,IF(M$37-$A50&lt;=$G$3,$B50/MIN($G$3,Supuestos!$C$5-'Depreciación Financiera'!$A50),0),0)</f>
        <v>0</v>
      </c>
      <c r="N50" s="8">
        <f>IF(N$37&gt;$A50,IF(N$37-$A50&lt;=$G$3,$B50/MIN($G$3,Supuestos!$C$5-'Depreciación Financiera'!$A50),0),0)</f>
        <v>0</v>
      </c>
      <c r="O50" s="8">
        <f>IF(O$37&gt;$A50,IF(O$37-$A50&lt;=$G$3,$B50/MIN($G$3,Supuestos!$C$5-'Depreciación Financiera'!$A50),0),0)</f>
        <v>0</v>
      </c>
      <c r="P50" s="8">
        <f>IF(P$37&gt;$A50,IF(P$37-$A50&lt;=$G$3,$B50/MIN($G$3,Supuestos!$C$5-'Depreciación Financiera'!$A50),0),0)</f>
        <v>0</v>
      </c>
      <c r="Q50" s="8">
        <f>IF(Q$37&gt;$A50,IF(Q$37-$A50&lt;=$G$3,$B50/MIN($G$3,Supuestos!$C$5-'Depreciación Financiera'!$A50),0),0)</f>
        <v>0</v>
      </c>
      <c r="R50" s="8">
        <f>IF(R$37&gt;$A50,IF(R$37-$A50&lt;=$G$3,$B50/MIN($G$3,Supuestos!$C$5-'Depreciación Financiera'!$A50),0),0)</f>
        <v>0</v>
      </c>
      <c r="S50" s="8">
        <f>IF(S$37&gt;$A50,IF(S$37-$A50&lt;=$G$3,$B50/MIN($G$3,Supuestos!$C$5-'Depreciación Financiera'!$A50),0),0)</f>
        <v>0</v>
      </c>
      <c r="T50" s="8">
        <f>IF(T$37&gt;$A50,IF(T$37-$A50&lt;=$G$3,$B50/MIN($G$3,Supuestos!$C$5-'Depreciación Financiera'!$A50),0),0)</f>
        <v>0</v>
      </c>
      <c r="U50" s="8">
        <f>IF(U$37&gt;$A50,IF(U$37-$A50&lt;=$G$3,$B50/MIN($G$3,Supuestos!$C$5-'Depreciación Financiera'!$A50),0),0)</f>
        <v>0</v>
      </c>
      <c r="V50" s="8">
        <f>IF(V$37&gt;$A50,IF(V$37-$A50&lt;=$G$3,$B50/MIN($G$3,Supuestos!$C$5-'Depreciación Financiera'!$A50),0),0)</f>
        <v>0</v>
      </c>
      <c r="W50" s="8">
        <f>IF(W$37&gt;$A50,IF(W$37-$A50&lt;=$G$3,$B50/MIN($G$3,Supuestos!$C$5-'Depreciación Financiera'!$A50),0),0)</f>
        <v>0</v>
      </c>
      <c r="X50" s="8">
        <f>IF(X$37&gt;$A50,IF(X$37-$A50&lt;=$G$3,$B50/MIN($G$3,Supuestos!$C$5-'Depreciación Financiera'!$A50),0),0)</f>
        <v>0</v>
      </c>
      <c r="Y50" s="8">
        <f>IF(Y$37&gt;$A50,IF(Y$37-$A50&lt;=$G$3,$B50/MIN($G$3,Supuestos!$C$5-'Depreciación Financiera'!$A50),0),0)</f>
        <v>0</v>
      </c>
      <c r="Z50" s="8">
        <f>IF(Z$37&gt;$A50,IF(Z$37-$A50&lt;=$G$3,$B50/MIN($G$3,Supuestos!$C$5-'Depreciación Financiera'!$A50),0),0)</f>
        <v>0</v>
      </c>
      <c r="AA50" s="8">
        <f>IF(AA$37&gt;$A50,IF(AA$37-$A50&lt;=$G$3,$B50/MIN($G$3,Supuestos!$C$5-'Depreciación Financiera'!$A50),0),0)</f>
        <v>0</v>
      </c>
      <c r="AB50" s="8">
        <f>IF(AB$37&gt;$A50,IF(AB$37-$A50&lt;=$G$3,$B50/MIN($G$3,Supuestos!$C$5-'Depreciación Financiera'!$A50),0),0)</f>
        <v>0</v>
      </c>
      <c r="AC50" s="8">
        <f>IF(AC$37&gt;$A50,IF(AC$37-$A50&lt;=$G$3,$B50/MIN($G$3,Supuestos!$C$5-'Depreciación Financiera'!$A50),0),0)</f>
        <v>0</v>
      </c>
      <c r="AD50" s="117">
        <f>IF(AD$37&gt;$A50,IF(AD$37-$A50&lt;=$G$3,$B50/MIN($G$3,Supuestos!$C$5-'Depreciación Financiera'!$A50),0),0)</f>
        <v>0</v>
      </c>
      <c r="AE50" s="110">
        <f t="shared" si="37"/>
        <v>0</v>
      </c>
    </row>
    <row r="51" spans="1:31">
      <c r="A51" s="109">
        <v>2034</v>
      </c>
      <c r="B51" s="8">
        <v>0</v>
      </c>
      <c r="C51" s="8"/>
      <c r="D51" s="8"/>
      <c r="E51" s="8"/>
      <c r="F51" s="8">
        <f>IF(F$37&gt;$A51,IF(F$37-$A51&lt;=$G$3,$B51/MIN($G$3,Supuestos!$C$5-'Depreciación Financiera'!$A51),0),0)</f>
        <v>0</v>
      </c>
      <c r="G51" s="8">
        <f>IF(G$37&gt;$A51,IF(G$37-$A51&lt;=$G$3,$B51/MIN($G$3,Supuestos!$C$5-'Depreciación Financiera'!$A51),0),0)</f>
        <v>0</v>
      </c>
      <c r="H51" s="8">
        <f>IF(H$37&gt;$A51,IF(H$37-$A51&lt;=$G$3,$B51/MIN($G$3,Supuestos!$C$5-'Depreciación Financiera'!$A51),0),0)</f>
        <v>0</v>
      </c>
      <c r="I51" s="8">
        <f>IF(I$37&gt;$A51,IF(I$37-$A51&lt;=$G$3,$B51/MIN($G$3,Supuestos!$C$5-'Depreciación Financiera'!$A51),0),0)</f>
        <v>0</v>
      </c>
      <c r="J51" s="8">
        <f>IF(J$37&gt;$A51,IF(J$37-$A51&lt;=$G$3,$B51/MIN($G$3,Supuestos!$C$5-'Depreciación Financiera'!$A51),0),0)</f>
        <v>0</v>
      </c>
      <c r="K51" s="8">
        <f>IF(K$37&gt;$A51,IF(K$37-$A51&lt;=$G$3,$B51/MIN($G$3,Supuestos!$C$5-'Depreciación Financiera'!$A51),0),0)</f>
        <v>0</v>
      </c>
      <c r="L51" s="8">
        <f>IF(L$37&gt;$A51,IF(L$37-$A51&lt;=$G$3,$B51/MIN($G$3,Supuestos!$C$5-'Depreciación Financiera'!$A51),0),0)</f>
        <v>0</v>
      </c>
      <c r="M51" s="8">
        <f>IF(M$37&gt;$A51,IF(M$37-$A51&lt;=$G$3,$B51/MIN($G$3,Supuestos!$C$5-'Depreciación Financiera'!$A51),0),0)</f>
        <v>0</v>
      </c>
      <c r="N51" s="8">
        <f>IF(N$37&gt;$A51,IF(N$37-$A51&lt;=$G$3,$B51/MIN($G$3,Supuestos!$C$5-'Depreciación Financiera'!$A51),0),0)</f>
        <v>0</v>
      </c>
      <c r="O51" s="8">
        <f>IF(O$37&gt;$A51,IF(O$37-$A51&lt;=$G$3,$B51/MIN($G$3,Supuestos!$C$5-'Depreciación Financiera'!$A51),0),0)</f>
        <v>0</v>
      </c>
      <c r="P51" s="8">
        <f>IF(P$37&gt;$A51,IF(P$37-$A51&lt;=$G$3,$B51/MIN($G$3,Supuestos!$C$5-'Depreciación Financiera'!$A51),0),0)</f>
        <v>0</v>
      </c>
      <c r="Q51" s="8">
        <f>IF(Q$37&gt;$A51,IF(Q$37-$A51&lt;=$G$3,$B51/MIN($G$3,Supuestos!$C$5-'Depreciación Financiera'!$A51),0),0)</f>
        <v>0</v>
      </c>
      <c r="R51" s="8">
        <f>IF(R$37&gt;$A51,IF(R$37-$A51&lt;=$G$3,$B51/MIN($G$3,Supuestos!$C$5-'Depreciación Financiera'!$A51),0),0)</f>
        <v>0</v>
      </c>
      <c r="S51" s="8">
        <f>IF(S$37&gt;$A51,IF(S$37-$A51&lt;=$G$3,$B51/MIN($G$3,Supuestos!$C$5-'Depreciación Financiera'!$A51),0),0)</f>
        <v>0</v>
      </c>
      <c r="T51" s="8">
        <f>IF(T$37&gt;$A51,IF(T$37-$A51&lt;=$G$3,$B51/MIN($G$3,Supuestos!$C$5-'Depreciación Financiera'!$A51),0),0)</f>
        <v>0</v>
      </c>
      <c r="U51" s="8">
        <f>IF(U$37&gt;$A51,IF(U$37-$A51&lt;=$G$3,$B51/MIN($G$3,Supuestos!$C$5-'Depreciación Financiera'!$A51),0),0)</f>
        <v>0</v>
      </c>
      <c r="V51" s="8">
        <f>IF(V$37&gt;$A51,IF(V$37-$A51&lt;=$G$3,$B51/MIN($G$3,Supuestos!$C$5-'Depreciación Financiera'!$A51),0),0)</f>
        <v>0</v>
      </c>
      <c r="W51" s="8">
        <f>IF(W$37&gt;$A51,IF(W$37-$A51&lt;=$G$3,$B51/MIN($G$3,Supuestos!$C$5-'Depreciación Financiera'!$A51),0),0)</f>
        <v>0</v>
      </c>
      <c r="X51" s="8">
        <f>IF(X$37&gt;$A51,IF(X$37-$A51&lt;=$G$3,$B51/MIN($G$3,Supuestos!$C$5-'Depreciación Financiera'!$A51),0),0)</f>
        <v>0</v>
      </c>
      <c r="Y51" s="8">
        <f>IF(Y$37&gt;$A51,IF(Y$37-$A51&lt;=$G$3,$B51/MIN($G$3,Supuestos!$C$5-'Depreciación Financiera'!$A51),0),0)</f>
        <v>0</v>
      </c>
      <c r="Z51" s="8">
        <f>IF(Z$37&gt;$A51,IF(Z$37-$A51&lt;=$G$3,$B51/MIN($G$3,Supuestos!$C$5-'Depreciación Financiera'!$A51),0),0)</f>
        <v>0</v>
      </c>
      <c r="AA51" s="8">
        <f>IF(AA$37&gt;$A51,IF(AA$37-$A51&lt;=$G$3,$B51/MIN($G$3,Supuestos!$C$5-'Depreciación Financiera'!$A51),0),0)</f>
        <v>0</v>
      </c>
      <c r="AB51" s="8">
        <f>IF(AB$37&gt;$A51,IF(AB$37-$A51&lt;=$G$3,$B51/MIN($G$3,Supuestos!$C$5-'Depreciación Financiera'!$A51),0),0)</f>
        <v>0</v>
      </c>
      <c r="AC51" s="8">
        <f>IF(AC$37&gt;$A51,IF(AC$37-$A51&lt;=$G$3,$B51/MIN($G$3,Supuestos!$C$5-'Depreciación Financiera'!$A51),0),0)</f>
        <v>0</v>
      </c>
      <c r="AD51" s="117">
        <f>IF(AD$37&gt;$A51,IF(AD$37-$A51&lt;=$G$3,$B51/MIN($G$3,Supuestos!$C$5-'Depreciación Financiera'!$A51),0),0)</f>
        <v>0</v>
      </c>
      <c r="AE51" s="110">
        <f t="shared" si="37"/>
        <v>0</v>
      </c>
    </row>
    <row r="52" spans="1:31">
      <c r="A52" s="109">
        <v>2035</v>
      </c>
      <c r="B52" s="8">
        <v>0</v>
      </c>
      <c r="C52" s="8"/>
      <c r="D52" s="8"/>
      <c r="E52" s="8"/>
      <c r="F52" s="8">
        <f>IF(F$37&gt;$A52,IF(F$37-$A52&lt;=$G$3,$B52/MIN($G$3,Supuestos!$C$5-'Depreciación Financiera'!$A52),0),0)</f>
        <v>0</v>
      </c>
      <c r="G52" s="8">
        <f>IF(G$37&gt;$A52,IF(G$37-$A52&lt;=$G$3,$B52/MIN($G$3,Supuestos!$C$5-'Depreciación Financiera'!$A52),0),0)</f>
        <v>0</v>
      </c>
      <c r="H52" s="8">
        <f>IF(H$37&gt;$A52,IF(H$37-$A52&lt;=$G$3,$B52/MIN($G$3,Supuestos!$C$5-'Depreciación Financiera'!$A52),0),0)</f>
        <v>0</v>
      </c>
      <c r="I52" s="8">
        <f>IF(I$37&gt;$A52,IF(I$37-$A52&lt;=$G$3,$B52/MIN($G$3,Supuestos!$C$5-'Depreciación Financiera'!$A52),0),0)</f>
        <v>0</v>
      </c>
      <c r="J52" s="8">
        <f>IF(J$37&gt;$A52,IF(J$37-$A52&lt;=$G$3,$B52/MIN($G$3,Supuestos!$C$5-'Depreciación Financiera'!$A52),0),0)</f>
        <v>0</v>
      </c>
      <c r="K52" s="8">
        <f>IF(K$37&gt;$A52,IF(K$37-$A52&lt;=$G$3,$B52/MIN($G$3,Supuestos!$C$5-'Depreciación Financiera'!$A52),0),0)</f>
        <v>0</v>
      </c>
      <c r="L52" s="8">
        <f>IF(L$37&gt;$A52,IF(L$37-$A52&lt;=$G$3,$B52/MIN($G$3,Supuestos!$C$5-'Depreciación Financiera'!$A52),0),0)</f>
        <v>0</v>
      </c>
      <c r="M52" s="8">
        <f>IF(M$37&gt;$A52,IF(M$37-$A52&lt;=$G$3,$B52/MIN($G$3,Supuestos!$C$5-'Depreciación Financiera'!$A52),0),0)</f>
        <v>0</v>
      </c>
      <c r="N52" s="8">
        <f>IF(N$37&gt;$A52,IF(N$37-$A52&lt;=$G$3,$B52/MIN($G$3,Supuestos!$C$5-'Depreciación Financiera'!$A52),0),0)</f>
        <v>0</v>
      </c>
      <c r="O52" s="8">
        <f>IF(O$37&gt;$A52,IF(O$37-$A52&lt;=$G$3,$B52/MIN($G$3,Supuestos!$C$5-'Depreciación Financiera'!$A52),0),0)</f>
        <v>0</v>
      </c>
      <c r="P52" s="8">
        <f>IF(P$37&gt;$A52,IF(P$37-$A52&lt;=$G$3,$B52/MIN($G$3,Supuestos!$C$5-'Depreciación Financiera'!$A52),0),0)</f>
        <v>0</v>
      </c>
      <c r="Q52" s="8">
        <f>IF(Q$37&gt;$A52,IF(Q$37-$A52&lt;=$G$3,$B52/MIN($G$3,Supuestos!$C$5-'Depreciación Financiera'!$A52),0),0)</f>
        <v>0</v>
      </c>
      <c r="R52" s="8">
        <f>IF(R$37&gt;$A52,IF(R$37-$A52&lt;=$G$3,$B52/MIN($G$3,Supuestos!$C$5-'Depreciación Financiera'!$A52),0),0)</f>
        <v>0</v>
      </c>
      <c r="S52" s="8">
        <f>IF(S$37&gt;$A52,IF(S$37-$A52&lt;=$G$3,$B52/MIN($G$3,Supuestos!$C$5-'Depreciación Financiera'!$A52),0),0)</f>
        <v>0</v>
      </c>
      <c r="T52" s="8">
        <f>IF(T$37&gt;$A52,IF(T$37-$A52&lt;=$G$3,$B52/MIN($G$3,Supuestos!$C$5-'Depreciación Financiera'!$A52),0),0)</f>
        <v>0</v>
      </c>
      <c r="U52" s="8">
        <f>IF(U$37&gt;$A52,IF(U$37-$A52&lt;=$G$3,$B52/MIN($G$3,Supuestos!$C$5-'Depreciación Financiera'!$A52),0),0)</f>
        <v>0</v>
      </c>
      <c r="V52" s="8">
        <f>IF(V$37&gt;$A52,IF(V$37-$A52&lt;=$G$3,$B52/MIN($G$3,Supuestos!$C$5-'Depreciación Financiera'!$A52),0),0)</f>
        <v>0</v>
      </c>
      <c r="W52" s="8">
        <f>IF(W$37&gt;$A52,IF(W$37-$A52&lt;=$G$3,$B52/MIN($G$3,Supuestos!$C$5-'Depreciación Financiera'!$A52),0),0)</f>
        <v>0</v>
      </c>
      <c r="X52" s="8">
        <f>IF(X$37&gt;$A52,IF(X$37-$A52&lt;=$G$3,$B52/MIN($G$3,Supuestos!$C$5-'Depreciación Financiera'!$A52),0),0)</f>
        <v>0</v>
      </c>
      <c r="Y52" s="8">
        <f>IF(Y$37&gt;$A52,IF(Y$37-$A52&lt;=$G$3,$B52/MIN($G$3,Supuestos!$C$5-'Depreciación Financiera'!$A52),0),0)</f>
        <v>0</v>
      </c>
      <c r="Z52" s="8">
        <f>IF(Z$37&gt;$A52,IF(Z$37-$A52&lt;=$G$3,$B52/MIN($G$3,Supuestos!$C$5-'Depreciación Financiera'!$A52),0),0)</f>
        <v>0</v>
      </c>
      <c r="AA52" s="8">
        <f>IF(AA$37&gt;$A52,IF(AA$37-$A52&lt;=$G$3,$B52/MIN($G$3,Supuestos!$C$5-'Depreciación Financiera'!$A52),0),0)</f>
        <v>0</v>
      </c>
      <c r="AB52" s="8">
        <f>IF(AB$37&gt;$A52,IF(AB$37-$A52&lt;=$G$3,$B52/MIN($G$3,Supuestos!$C$5-'Depreciación Financiera'!$A52),0),0)</f>
        <v>0</v>
      </c>
      <c r="AC52" s="8">
        <f>IF(AC$37&gt;$A52,IF(AC$37-$A52&lt;=$G$3,$B52/MIN($G$3,Supuestos!$C$5-'Depreciación Financiera'!$A52),0),0)</f>
        <v>0</v>
      </c>
      <c r="AD52" s="117">
        <f>IF(AD$37&gt;$A52,IF(AD$37-$A52&lt;=$G$3,$B52/MIN($G$3,Supuestos!$C$5-'Depreciación Financiera'!$A52),0),0)</f>
        <v>0</v>
      </c>
      <c r="AE52" s="110">
        <f t="shared" si="37"/>
        <v>0</v>
      </c>
    </row>
    <row r="53" spans="1:31">
      <c r="A53" s="109">
        <v>2036</v>
      </c>
      <c r="B53" s="8">
        <v>0</v>
      </c>
      <c r="C53" s="8"/>
      <c r="D53" s="8"/>
      <c r="E53" s="8"/>
      <c r="F53" s="8">
        <f>IF(F$37&gt;$A53,IF(F$37-$A53&lt;=$G$3,$B53/MIN($G$3,Supuestos!$C$5-'Depreciación Financiera'!$A53),0),0)</f>
        <v>0</v>
      </c>
      <c r="G53" s="8">
        <f>IF(G$37&gt;$A53,IF(G$37-$A53&lt;=$G$3,$B53/MIN($G$3,Supuestos!$C$5-'Depreciación Financiera'!$A53),0),0)</f>
        <v>0</v>
      </c>
      <c r="H53" s="8">
        <f>IF(H$37&gt;$A53,IF(H$37-$A53&lt;=$G$3,$B53/MIN($G$3,Supuestos!$C$5-'Depreciación Financiera'!$A53),0),0)</f>
        <v>0</v>
      </c>
      <c r="I53" s="8">
        <f>IF(I$37&gt;$A53,IF(I$37-$A53&lt;=$G$3,$B53/MIN($G$3,Supuestos!$C$5-'Depreciación Financiera'!$A53),0),0)</f>
        <v>0</v>
      </c>
      <c r="J53" s="8">
        <f>IF(J$37&gt;$A53,IF(J$37-$A53&lt;=$G$3,$B53/MIN($G$3,Supuestos!$C$5-'Depreciación Financiera'!$A53),0),0)</f>
        <v>0</v>
      </c>
      <c r="K53" s="8">
        <f>IF(K$37&gt;$A53,IF(K$37-$A53&lt;=$G$3,$B53/MIN($G$3,Supuestos!$C$5-'Depreciación Financiera'!$A53),0),0)</f>
        <v>0</v>
      </c>
      <c r="L53" s="8">
        <f>IF(L$37&gt;$A53,IF(L$37-$A53&lt;=$G$3,$B53/MIN($G$3,Supuestos!$C$5-'Depreciación Financiera'!$A53),0),0)</f>
        <v>0</v>
      </c>
      <c r="M53" s="8">
        <f>IF(M$37&gt;$A53,IF(M$37-$A53&lt;=$G$3,$B53/MIN($G$3,Supuestos!$C$5-'Depreciación Financiera'!$A53),0),0)</f>
        <v>0</v>
      </c>
      <c r="N53" s="8">
        <f>IF(N$37&gt;$A53,IF(N$37-$A53&lt;=$G$3,$B53/MIN($G$3,Supuestos!$C$5-'Depreciación Financiera'!$A53),0),0)</f>
        <v>0</v>
      </c>
      <c r="O53" s="8">
        <f>IF(O$37&gt;$A53,IF(O$37-$A53&lt;=$G$3,$B53/MIN($G$3,Supuestos!$C$5-'Depreciación Financiera'!$A53),0),0)</f>
        <v>0</v>
      </c>
      <c r="P53" s="8">
        <f>IF(P$37&gt;$A53,IF(P$37-$A53&lt;=$G$3,$B53/MIN($G$3,Supuestos!$C$5-'Depreciación Financiera'!$A53),0),0)</f>
        <v>0</v>
      </c>
      <c r="Q53" s="8">
        <f>IF(Q$37&gt;$A53,IF(Q$37-$A53&lt;=$G$3,$B53/MIN($G$3,Supuestos!$C$5-'Depreciación Financiera'!$A53),0),0)</f>
        <v>0</v>
      </c>
      <c r="R53" s="8">
        <f>IF(R$37&gt;$A53,IF(R$37-$A53&lt;=$G$3,$B53/MIN($G$3,Supuestos!$C$5-'Depreciación Financiera'!$A53),0),0)</f>
        <v>0</v>
      </c>
      <c r="S53" s="8">
        <f>IF(S$37&gt;$A53,IF(S$37-$A53&lt;=$G$3,$B53/MIN($G$3,Supuestos!$C$5-'Depreciación Financiera'!$A53),0),0)</f>
        <v>0</v>
      </c>
      <c r="T53" s="8">
        <f>IF(T$37&gt;$A53,IF(T$37-$A53&lt;=$G$3,$B53/MIN($G$3,Supuestos!$C$5-'Depreciación Financiera'!$A53),0),0)</f>
        <v>0</v>
      </c>
      <c r="U53" s="8">
        <f>IF(U$37&gt;$A53,IF(U$37-$A53&lt;=$G$3,$B53/MIN($G$3,Supuestos!$C$5-'Depreciación Financiera'!$A53),0),0)</f>
        <v>0</v>
      </c>
      <c r="V53" s="8">
        <f>IF(V$37&gt;$A53,IF(V$37-$A53&lt;=$G$3,$B53/MIN($G$3,Supuestos!$C$5-'Depreciación Financiera'!$A53),0),0)</f>
        <v>0</v>
      </c>
      <c r="W53" s="8">
        <f>IF(W$37&gt;$A53,IF(W$37-$A53&lt;=$G$3,$B53/MIN($G$3,Supuestos!$C$5-'Depreciación Financiera'!$A53),0),0)</f>
        <v>0</v>
      </c>
      <c r="X53" s="8">
        <f>IF(X$37&gt;$A53,IF(X$37-$A53&lt;=$G$3,$B53/MIN($G$3,Supuestos!$C$5-'Depreciación Financiera'!$A53),0),0)</f>
        <v>0</v>
      </c>
      <c r="Y53" s="8">
        <f>IF(Y$37&gt;$A53,IF(Y$37-$A53&lt;=$G$3,$B53/MIN($G$3,Supuestos!$C$5-'Depreciación Financiera'!$A53),0),0)</f>
        <v>0</v>
      </c>
      <c r="Z53" s="8">
        <f>IF(Z$37&gt;$A53,IF(Z$37-$A53&lt;=$G$3,$B53/MIN($G$3,Supuestos!$C$5-'Depreciación Financiera'!$A53),0),0)</f>
        <v>0</v>
      </c>
      <c r="AA53" s="8">
        <f>IF(AA$37&gt;$A53,IF(AA$37-$A53&lt;=$G$3,$B53/MIN($G$3,Supuestos!$C$5-'Depreciación Financiera'!$A53),0),0)</f>
        <v>0</v>
      </c>
      <c r="AB53" s="8">
        <f>IF(AB$37&gt;$A53,IF(AB$37-$A53&lt;=$G$3,$B53/MIN($G$3,Supuestos!$C$5-'Depreciación Financiera'!$A53),0),0)</f>
        <v>0</v>
      </c>
      <c r="AC53" s="8">
        <f>IF(AC$37&gt;$A53,IF(AC$37-$A53&lt;=$G$3,$B53/MIN($G$3,Supuestos!$C$5-'Depreciación Financiera'!$A53),0),0)</f>
        <v>0</v>
      </c>
      <c r="AD53" s="117">
        <f>IF(AD$37&gt;$A53,IF(AD$37-$A53&lt;=$G$3,$B53/MIN($G$3,Supuestos!$C$5-'Depreciación Financiera'!$A53),0),0)</f>
        <v>0</v>
      </c>
      <c r="AE53" s="110">
        <f t="shared" si="37"/>
        <v>0</v>
      </c>
    </row>
    <row r="54" spans="1:31">
      <c r="A54" s="109">
        <v>2037</v>
      </c>
      <c r="B54" s="8">
        <v>0</v>
      </c>
      <c r="C54" s="8"/>
      <c r="D54" s="8"/>
      <c r="E54" s="8"/>
      <c r="F54" s="8">
        <f>IF(F$37&gt;$A54,IF(F$37-$A54&lt;=$G$3,$B54/MIN($G$3,Supuestos!$C$5-'Depreciación Financiera'!$A54),0),0)</f>
        <v>0</v>
      </c>
      <c r="G54" s="8">
        <f>IF(G$37&gt;$A54,IF(G$37-$A54&lt;=$G$3,$B54/MIN($G$3,Supuestos!$C$5-'Depreciación Financiera'!$A54),0),0)</f>
        <v>0</v>
      </c>
      <c r="H54" s="8">
        <f>IF(H$37&gt;$A54,IF(H$37-$A54&lt;=$G$3,$B54/MIN($G$3,Supuestos!$C$5-'Depreciación Financiera'!$A54),0),0)</f>
        <v>0</v>
      </c>
      <c r="I54" s="8">
        <f>IF(I$37&gt;$A54,IF(I$37-$A54&lt;=$G$3,$B54/MIN($G$3,Supuestos!$C$5-'Depreciación Financiera'!$A54),0),0)</f>
        <v>0</v>
      </c>
      <c r="J54" s="8">
        <f>IF(J$37&gt;$A54,IF(J$37-$A54&lt;=$G$3,$B54/MIN($G$3,Supuestos!$C$5-'Depreciación Financiera'!$A54),0),0)</f>
        <v>0</v>
      </c>
      <c r="K54" s="8">
        <f>IF(K$37&gt;$A54,IF(K$37-$A54&lt;=$G$3,$B54/MIN($G$3,Supuestos!$C$5-'Depreciación Financiera'!$A54),0),0)</f>
        <v>0</v>
      </c>
      <c r="L54" s="8">
        <f>IF(L$37&gt;$A54,IF(L$37-$A54&lt;=$G$3,$B54/MIN($G$3,Supuestos!$C$5-'Depreciación Financiera'!$A54),0),0)</f>
        <v>0</v>
      </c>
      <c r="M54" s="8">
        <f>IF(M$37&gt;$A54,IF(M$37-$A54&lt;=$G$3,$B54/MIN($G$3,Supuestos!$C$5-'Depreciación Financiera'!$A54),0),0)</f>
        <v>0</v>
      </c>
      <c r="N54" s="8">
        <f>IF(N$37&gt;$A54,IF(N$37-$A54&lt;=$G$3,$B54/MIN($G$3,Supuestos!$C$5-'Depreciación Financiera'!$A54),0),0)</f>
        <v>0</v>
      </c>
      <c r="O54" s="8">
        <f>IF(O$37&gt;$A54,IF(O$37-$A54&lt;=$G$3,$B54/MIN($G$3,Supuestos!$C$5-'Depreciación Financiera'!$A54),0),0)</f>
        <v>0</v>
      </c>
      <c r="P54" s="8">
        <f>IF(P$37&gt;$A54,IF(P$37-$A54&lt;=$G$3,$B54/MIN($G$3,Supuestos!$C$5-'Depreciación Financiera'!$A54),0),0)</f>
        <v>0</v>
      </c>
      <c r="Q54" s="8">
        <f>IF(Q$37&gt;$A54,IF(Q$37-$A54&lt;=$G$3,$B54/MIN($G$3,Supuestos!$C$5-'Depreciación Financiera'!$A54),0),0)</f>
        <v>0</v>
      </c>
      <c r="R54" s="8">
        <f>IF(R$37&gt;$A54,IF(R$37-$A54&lt;=$G$3,$B54/MIN($G$3,Supuestos!$C$5-'Depreciación Financiera'!$A54),0),0)</f>
        <v>0</v>
      </c>
      <c r="S54" s="8">
        <f>IF(S$37&gt;$A54,IF(S$37-$A54&lt;=$G$3,$B54/MIN($G$3,Supuestos!$C$5-'Depreciación Financiera'!$A54),0),0)</f>
        <v>0</v>
      </c>
      <c r="T54" s="8">
        <f>IF(T$37&gt;$A54,IF(T$37-$A54&lt;=$G$3,$B54/MIN($G$3,Supuestos!$C$5-'Depreciación Financiera'!$A54),0),0)</f>
        <v>0</v>
      </c>
      <c r="U54" s="8">
        <f>IF(U$37&gt;$A54,IF(U$37-$A54&lt;=$G$3,$B54/MIN($G$3,Supuestos!$C$5-'Depreciación Financiera'!$A54),0),0)</f>
        <v>0</v>
      </c>
      <c r="V54" s="8">
        <f>IF(V$37&gt;$A54,IF(V$37-$A54&lt;=$G$3,$B54/MIN($G$3,Supuestos!$C$5-'Depreciación Financiera'!$A54),0),0)</f>
        <v>0</v>
      </c>
      <c r="W54" s="8">
        <f>IF(W$37&gt;$A54,IF(W$37-$A54&lt;=$G$3,$B54/MIN($G$3,Supuestos!$C$5-'Depreciación Financiera'!$A54),0),0)</f>
        <v>0</v>
      </c>
      <c r="X54" s="8">
        <f>IF(X$37&gt;$A54,IF(X$37-$A54&lt;=$G$3,$B54/MIN($G$3,Supuestos!$C$5-'Depreciación Financiera'!$A54),0),0)</f>
        <v>0</v>
      </c>
      <c r="Y54" s="8">
        <f>IF(Y$37&gt;$A54,IF(Y$37-$A54&lt;=$G$3,$B54/MIN($G$3,Supuestos!$C$5-'Depreciación Financiera'!$A54),0),0)</f>
        <v>0</v>
      </c>
      <c r="Z54" s="8">
        <f>IF(Z$37&gt;$A54,IF(Z$37-$A54&lt;=$G$3,$B54/MIN($G$3,Supuestos!$C$5-'Depreciación Financiera'!$A54),0),0)</f>
        <v>0</v>
      </c>
      <c r="AA54" s="8">
        <f>IF(AA$37&gt;$A54,IF(AA$37-$A54&lt;=$G$3,$B54/MIN($G$3,Supuestos!$C$5-'Depreciación Financiera'!$A54),0),0)</f>
        <v>0</v>
      </c>
      <c r="AB54" s="8">
        <f>IF(AB$37&gt;$A54,IF(AB$37-$A54&lt;=$G$3,$B54/MIN($G$3,Supuestos!$C$5-'Depreciación Financiera'!$A54),0),0)</f>
        <v>0</v>
      </c>
      <c r="AC54" s="8">
        <f>IF(AC$37&gt;$A54,IF(AC$37-$A54&lt;=$G$3,$B54/MIN($G$3,Supuestos!$C$5-'Depreciación Financiera'!$A54),0),0)</f>
        <v>0</v>
      </c>
      <c r="AD54" s="117">
        <f>IF(AD$37&gt;$A54,IF(AD$37-$A54&lt;=$G$3,$B54/MIN($G$3,Supuestos!$C$5-'Depreciación Financiera'!$A54),0),0)</f>
        <v>0</v>
      </c>
      <c r="AE54" s="110">
        <f t="shared" si="37"/>
        <v>0</v>
      </c>
    </row>
    <row r="55" spans="1:31">
      <c r="A55" s="109">
        <v>2038</v>
      </c>
      <c r="B55" s="8">
        <v>0</v>
      </c>
      <c r="C55" s="8"/>
      <c r="D55" s="8"/>
      <c r="E55" s="8"/>
      <c r="F55" s="8">
        <f>IF(F$37&gt;$A55,IF(F$37-$A55&lt;=$G$3,$B55/MIN($G$3,Supuestos!$C$5-'Depreciación Financiera'!$A55),0),0)</f>
        <v>0</v>
      </c>
      <c r="G55" s="8">
        <f>IF(G$37&gt;$A55,IF(G$37-$A55&lt;=$G$3,$B55/MIN($G$3,Supuestos!$C$5-'Depreciación Financiera'!$A55),0),0)</f>
        <v>0</v>
      </c>
      <c r="H55" s="8">
        <f>IF(H$37&gt;$A55,IF(H$37-$A55&lt;=$G$3,$B55/MIN($G$3,Supuestos!$C$5-'Depreciación Financiera'!$A55),0),0)</f>
        <v>0</v>
      </c>
      <c r="I55" s="8">
        <f>IF(I$37&gt;$A55,IF(I$37-$A55&lt;=$G$3,$B55/MIN($G$3,Supuestos!$C$5-'Depreciación Financiera'!$A55),0),0)</f>
        <v>0</v>
      </c>
      <c r="J55" s="8">
        <f>IF(J$37&gt;$A55,IF(J$37-$A55&lt;=$G$3,$B55/MIN($G$3,Supuestos!$C$5-'Depreciación Financiera'!$A55),0),0)</f>
        <v>0</v>
      </c>
      <c r="K55" s="8">
        <f>IF(K$37&gt;$A55,IF(K$37-$A55&lt;=$G$3,$B55/MIN($G$3,Supuestos!$C$5-'Depreciación Financiera'!$A55),0),0)</f>
        <v>0</v>
      </c>
      <c r="L55" s="8">
        <f>IF(L$37&gt;$A55,IF(L$37-$A55&lt;=$G$3,$B55/MIN($G$3,Supuestos!$C$5-'Depreciación Financiera'!$A55),0),0)</f>
        <v>0</v>
      </c>
      <c r="M55" s="8">
        <f>IF(M$37&gt;$A55,IF(M$37-$A55&lt;=$G$3,$B55/MIN($G$3,Supuestos!$C$5-'Depreciación Financiera'!$A55),0),0)</f>
        <v>0</v>
      </c>
      <c r="N55" s="8">
        <f>IF(N$37&gt;$A55,IF(N$37-$A55&lt;=$G$3,$B55/MIN($G$3,Supuestos!$C$5-'Depreciación Financiera'!$A55),0),0)</f>
        <v>0</v>
      </c>
      <c r="O55" s="8">
        <f>IF(O$37&gt;$A55,IF(O$37-$A55&lt;=$G$3,$B55/MIN($G$3,Supuestos!$C$5-'Depreciación Financiera'!$A55),0),0)</f>
        <v>0</v>
      </c>
      <c r="P55" s="8">
        <f>IF(P$37&gt;$A55,IF(P$37-$A55&lt;=$G$3,$B55/MIN($G$3,Supuestos!$C$5-'Depreciación Financiera'!$A55),0),0)</f>
        <v>0</v>
      </c>
      <c r="Q55" s="8">
        <f>IF(Q$37&gt;$A55,IF(Q$37-$A55&lt;=$G$3,$B55/MIN($G$3,Supuestos!$C$5-'Depreciación Financiera'!$A55),0),0)</f>
        <v>0</v>
      </c>
      <c r="R55" s="8">
        <f>IF(R$37&gt;$A55,IF(R$37-$A55&lt;=$G$3,$B55/MIN($G$3,Supuestos!$C$5-'Depreciación Financiera'!$A55),0),0)</f>
        <v>0</v>
      </c>
      <c r="S55" s="8">
        <f>IF(S$37&gt;$A55,IF(S$37-$A55&lt;=$G$3,$B55/MIN($G$3,Supuestos!$C$5-'Depreciación Financiera'!$A55),0),0)</f>
        <v>0</v>
      </c>
      <c r="T55" s="8">
        <f>IF(T$37&gt;$A55,IF(T$37-$A55&lt;=$G$3,$B55/MIN($G$3,Supuestos!$C$5-'Depreciación Financiera'!$A55),0),0)</f>
        <v>0</v>
      </c>
      <c r="U55" s="8">
        <f>IF(U$37&gt;$A55,IF(U$37-$A55&lt;=$G$3,$B55/MIN($G$3,Supuestos!$C$5-'Depreciación Financiera'!$A55),0),0)</f>
        <v>0</v>
      </c>
      <c r="V55" s="8">
        <f>IF(V$37&gt;$A55,IF(V$37-$A55&lt;=$G$3,$B55/MIN($G$3,Supuestos!$C$5-'Depreciación Financiera'!$A55),0),0)</f>
        <v>0</v>
      </c>
      <c r="W55" s="8">
        <f>IF(W$37&gt;$A55,IF(W$37-$A55&lt;=$G$3,$B55/MIN($G$3,Supuestos!$C$5-'Depreciación Financiera'!$A55),0),0)</f>
        <v>0</v>
      </c>
      <c r="X55" s="8">
        <f>IF(X$37&gt;$A55,IF(X$37-$A55&lt;=$G$3,$B55/MIN($G$3,Supuestos!$C$5-'Depreciación Financiera'!$A55),0),0)</f>
        <v>0</v>
      </c>
      <c r="Y55" s="8">
        <f>IF(Y$37&gt;$A55,IF(Y$37-$A55&lt;=$G$3,$B55/MIN($G$3,Supuestos!$C$5-'Depreciación Financiera'!$A55),0),0)</f>
        <v>0</v>
      </c>
      <c r="Z55" s="8">
        <f>IF(Z$37&gt;$A55,IF(Z$37-$A55&lt;=$G$3,$B55/MIN($G$3,Supuestos!$C$5-'Depreciación Financiera'!$A55),0),0)</f>
        <v>0</v>
      </c>
      <c r="AA55" s="8">
        <f>IF(AA$37&gt;$A55,IF(AA$37-$A55&lt;=$G$3,$B55/MIN($G$3,Supuestos!$C$5-'Depreciación Financiera'!$A55),0),0)</f>
        <v>0</v>
      </c>
      <c r="AB55" s="8">
        <f>IF(AB$37&gt;$A55,IF(AB$37-$A55&lt;=$G$3,$B55/MIN($G$3,Supuestos!$C$5-'Depreciación Financiera'!$A55),0),0)</f>
        <v>0</v>
      </c>
      <c r="AC55" s="8">
        <f>IF(AC$37&gt;$A55,IF(AC$37-$A55&lt;=$G$3,$B55/MIN($G$3,Supuestos!$C$5-'Depreciación Financiera'!$A55),0),0)</f>
        <v>0</v>
      </c>
      <c r="AD55" s="117">
        <f>IF(AD$37&gt;$A55,IF(AD$37-$A55&lt;=$G$3,$B55/MIN($G$3,Supuestos!$C$5-'Depreciación Financiera'!$A55),0),0)</f>
        <v>0</v>
      </c>
      <c r="AE55" s="110">
        <f t="shared" si="37"/>
        <v>0</v>
      </c>
    </row>
    <row r="56" spans="1:31">
      <c r="A56" s="109">
        <v>2039</v>
      </c>
      <c r="B56" s="8">
        <v>0</v>
      </c>
      <c r="C56" s="8"/>
      <c r="D56" s="8"/>
      <c r="E56" s="8"/>
      <c r="F56" s="8">
        <f>IF(F$37&gt;$A56,IF(F$37-$A56&lt;=$G$3,$B56/MIN($G$3,Supuestos!$C$5-'Depreciación Financiera'!$A56),0),0)</f>
        <v>0</v>
      </c>
      <c r="G56" s="8">
        <f>IF(G$37&gt;$A56,IF(G$37-$A56&lt;=$G$3,$B56/MIN($G$3,Supuestos!$C$5-'Depreciación Financiera'!$A56),0),0)</f>
        <v>0</v>
      </c>
      <c r="H56" s="8">
        <f>IF(H$37&gt;$A56,IF(H$37-$A56&lt;=$G$3,$B56/MIN($G$3,Supuestos!$C$5-'Depreciación Financiera'!$A56),0),0)</f>
        <v>0</v>
      </c>
      <c r="I56" s="8">
        <f>IF(I$37&gt;$A56,IF(I$37-$A56&lt;=$G$3,$B56/MIN($G$3,Supuestos!$C$5-'Depreciación Financiera'!$A56),0),0)</f>
        <v>0</v>
      </c>
      <c r="J56" s="8">
        <f>IF(J$37&gt;$A56,IF(J$37-$A56&lt;=$G$3,$B56/MIN($G$3,Supuestos!$C$5-'Depreciación Financiera'!$A56),0),0)</f>
        <v>0</v>
      </c>
      <c r="K56" s="8">
        <f>IF(K$37&gt;$A56,IF(K$37-$A56&lt;=$G$3,$B56/MIN($G$3,Supuestos!$C$5-'Depreciación Financiera'!$A56),0),0)</f>
        <v>0</v>
      </c>
      <c r="L56" s="8">
        <f>IF(L$37&gt;$A56,IF(L$37-$A56&lt;=$G$3,$B56/MIN($G$3,Supuestos!$C$5-'Depreciación Financiera'!$A56),0),0)</f>
        <v>0</v>
      </c>
      <c r="M56" s="8">
        <f>IF(M$37&gt;$A56,IF(M$37-$A56&lt;=$G$3,$B56/MIN($G$3,Supuestos!$C$5-'Depreciación Financiera'!$A56),0),0)</f>
        <v>0</v>
      </c>
      <c r="N56" s="8">
        <f>IF(N$37&gt;$A56,IF(N$37-$A56&lt;=$G$3,$B56/MIN($G$3,Supuestos!$C$5-'Depreciación Financiera'!$A56),0),0)</f>
        <v>0</v>
      </c>
      <c r="O56" s="8">
        <f>IF(O$37&gt;$A56,IF(O$37-$A56&lt;=$G$3,$B56/MIN($G$3,Supuestos!$C$5-'Depreciación Financiera'!$A56),0),0)</f>
        <v>0</v>
      </c>
      <c r="P56" s="8">
        <f>IF(P$37&gt;$A56,IF(P$37-$A56&lt;=$G$3,$B56/MIN($G$3,Supuestos!$C$5-'Depreciación Financiera'!$A56),0),0)</f>
        <v>0</v>
      </c>
      <c r="Q56" s="8">
        <f>IF(Q$37&gt;$A56,IF(Q$37-$A56&lt;=$G$3,$B56/MIN($G$3,Supuestos!$C$5-'Depreciación Financiera'!$A56),0),0)</f>
        <v>0</v>
      </c>
      <c r="R56" s="8">
        <f>IF(R$37&gt;$A56,IF(R$37-$A56&lt;=$G$3,$B56/MIN($G$3,Supuestos!$C$5-'Depreciación Financiera'!$A56),0),0)</f>
        <v>0</v>
      </c>
      <c r="S56" s="8">
        <f>IF(S$37&gt;$A56,IF(S$37-$A56&lt;=$G$3,$B56/MIN($G$3,Supuestos!$C$5-'Depreciación Financiera'!$A56),0),0)</f>
        <v>0</v>
      </c>
      <c r="T56" s="8">
        <f>IF(T$37&gt;$A56,IF(T$37-$A56&lt;=$G$3,$B56/MIN($G$3,Supuestos!$C$5-'Depreciación Financiera'!$A56),0),0)</f>
        <v>0</v>
      </c>
      <c r="U56" s="8">
        <f>IF(U$37&gt;$A56,IF(U$37-$A56&lt;=$G$3,$B56/MIN($G$3,Supuestos!$C$5-'Depreciación Financiera'!$A56),0),0)</f>
        <v>0</v>
      </c>
      <c r="V56" s="8">
        <f>IF(V$37&gt;$A56,IF(V$37-$A56&lt;=$G$3,$B56/MIN($G$3,Supuestos!$C$5-'Depreciación Financiera'!$A56),0),0)</f>
        <v>0</v>
      </c>
      <c r="W56" s="8">
        <f>IF(W$37&gt;$A56,IF(W$37-$A56&lt;=$G$3,$B56/MIN($G$3,Supuestos!$C$5-'Depreciación Financiera'!$A56),0),0)</f>
        <v>0</v>
      </c>
      <c r="X56" s="8">
        <f>IF(X$37&gt;$A56,IF(X$37-$A56&lt;=$G$3,$B56/MIN($G$3,Supuestos!$C$5-'Depreciación Financiera'!$A56),0),0)</f>
        <v>0</v>
      </c>
      <c r="Y56" s="8">
        <f>IF(Y$37&gt;$A56,IF(Y$37-$A56&lt;=$G$3,$B56/MIN($G$3,Supuestos!$C$5-'Depreciación Financiera'!$A56),0),0)</f>
        <v>0</v>
      </c>
      <c r="Z56" s="8">
        <f>IF(Z$37&gt;$A56,IF(Z$37-$A56&lt;=$G$3,$B56/MIN($G$3,Supuestos!$C$5-'Depreciación Financiera'!$A56),0),0)</f>
        <v>0</v>
      </c>
      <c r="AA56" s="8">
        <f>IF(AA$37&gt;$A56,IF(AA$37-$A56&lt;=$G$3,$B56/MIN($G$3,Supuestos!$C$5-'Depreciación Financiera'!$A56),0),0)</f>
        <v>0</v>
      </c>
      <c r="AB56" s="8">
        <f>IF(AB$37&gt;$A56,IF(AB$37-$A56&lt;=$G$3,$B56/MIN($G$3,Supuestos!$C$5-'Depreciación Financiera'!$A56),0),0)</f>
        <v>0</v>
      </c>
      <c r="AC56" s="8">
        <f>IF(AC$37&gt;$A56,IF(AC$37-$A56&lt;=$G$3,$B56/MIN($G$3,Supuestos!$C$5-'Depreciación Financiera'!$A56),0),0)</f>
        <v>0</v>
      </c>
      <c r="AD56" s="117">
        <f>IF(AD$37&gt;$A56,IF(AD$37-$A56&lt;=$G$3,$B56/MIN($G$3,Supuestos!$C$5-'Depreciación Financiera'!$A56),0),0)</f>
        <v>0</v>
      </c>
      <c r="AE56" s="110">
        <f t="shared" si="37"/>
        <v>0</v>
      </c>
    </row>
    <row r="57" spans="1:31">
      <c r="A57" s="109">
        <v>2040</v>
      </c>
      <c r="B57" s="8">
        <v>0</v>
      </c>
      <c r="C57" s="8"/>
      <c r="D57" s="8"/>
      <c r="E57" s="8"/>
      <c r="F57" s="8">
        <f>IF(F$37&gt;$A57,IF(F$37-$A57&lt;=$G$3,$B57/MIN($G$3,Supuestos!$C$5-'Depreciación Financiera'!$A57),0),0)</f>
        <v>0</v>
      </c>
      <c r="G57" s="8">
        <f>IF(G$37&gt;$A57,IF(G$37-$A57&lt;=$G$3,$B57/MIN($G$3,Supuestos!$C$5-'Depreciación Financiera'!$A57),0),0)</f>
        <v>0</v>
      </c>
      <c r="H57" s="8">
        <f>IF(H$37&gt;$A57,IF(H$37-$A57&lt;=$G$3,$B57/MIN($G$3,Supuestos!$C$5-'Depreciación Financiera'!$A57),0),0)</f>
        <v>0</v>
      </c>
      <c r="I57" s="8">
        <f>IF(I$37&gt;$A57,IF(I$37-$A57&lt;=$G$3,$B57/MIN($G$3,Supuestos!$C$5-'Depreciación Financiera'!$A57),0),0)</f>
        <v>0</v>
      </c>
      <c r="J57" s="8">
        <f>IF(J$37&gt;$A57,IF(J$37-$A57&lt;=$G$3,$B57/MIN($G$3,Supuestos!$C$5-'Depreciación Financiera'!$A57),0),0)</f>
        <v>0</v>
      </c>
      <c r="K57" s="8">
        <f>IF(K$37&gt;$A57,IF(K$37-$A57&lt;=$G$3,$B57/MIN($G$3,Supuestos!$C$5-'Depreciación Financiera'!$A57),0),0)</f>
        <v>0</v>
      </c>
      <c r="L57" s="8">
        <f>IF(L$37&gt;$A57,IF(L$37-$A57&lt;=$G$3,$B57/MIN($G$3,Supuestos!$C$5-'Depreciación Financiera'!$A57),0),0)</f>
        <v>0</v>
      </c>
      <c r="M57" s="8">
        <f>IF(M$37&gt;$A57,IF(M$37-$A57&lt;=$G$3,$B57/MIN($G$3,Supuestos!$C$5-'Depreciación Financiera'!$A57),0),0)</f>
        <v>0</v>
      </c>
      <c r="N57" s="8">
        <f>IF(N$37&gt;$A57,IF(N$37-$A57&lt;=$G$3,$B57/MIN($G$3,Supuestos!$C$5-'Depreciación Financiera'!$A57),0),0)</f>
        <v>0</v>
      </c>
      <c r="O57" s="8">
        <f>IF(O$37&gt;$A57,IF(O$37-$A57&lt;=$G$3,$B57/MIN($G$3,Supuestos!$C$5-'Depreciación Financiera'!$A57),0),0)</f>
        <v>0</v>
      </c>
      <c r="P57" s="8">
        <f>IF(P$37&gt;$A57,IF(P$37-$A57&lt;=$G$3,$B57/MIN($G$3,Supuestos!$C$5-'Depreciación Financiera'!$A57),0),0)</f>
        <v>0</v>
      </c>
      <c r="Q57" s="8">
        <f>IF(Q$37&gt;$A57,IF(Q$37-$A57&lt;=$G$3,$B57/MIN($G$3,Supuestos!$C$5-'Depreciación Financiera'!$A57),0),0)</f>
        <v>0</v>
      </c>
      <c r="R57" s="8">
        <f>IF(R$37&gt;$A57,IF(R$37-$A57&lt;=$G$3,$B57/MIN($G$3,Supuestos!$C$5-'Depreciación Financiera'!$A57),0),0)</f>
        <v>0</v>
      </c>
      <c r="S57" s="8">
        <f>IF(S$37&gt;$A57,IF(S$37-$A57&lt;=$G$3,$B57/MIN($G$3,Supuestos!$C$5-'Depreciación Financiera'!$A57),0),0)</f>
        <v>0</v>
      </c>
      <c r="T57" s="8">
        <f>IF(T$37&gt;$A57,IF(T$37-$A57&lt;=$G$3,$B57/MIN($G$3,Supuestos!$C$5-'Depreciación Financiera'!$A57),0),0)</f>
        <v>0</v>
      </c>
      <c r="U57" s="8">
        <f>IF(U$37&gt;$A57,IF(U$37-$A57&lt;=$G$3,$B57/MIN($G$3,Supuestos!$C$5-'Depreciación Financiera'!$A57),0),0)</f>
        <v>0</v>
      </c>
      <c r="V57" s="8">
        <f>IF(V$37&gt;$A57,IF(V$37-$A57&lt;=$G$3,$B57/MIN($G$3,Supuestos!$C$5-'Depreciación Financiera'!$A57),0),0)</f>
        <v>0</v>
      </c>
      <c r="W57" s="8">
        <f>IF(W$37&gt;$A57,IF(W$37-$A57&lt;=$G$3,$B57/MIN($G$3,Supuestos!$C$5-'Depreciación Financiera'!$A57),0),0)</f>
        <v>0</v>
      </c>
      <c r="X57" s="8">
        <f>IF(X$37&gt;$A57,IF(X$37-$A57&lt;=$G$3,$B57/MIN($G$3,Supuestos!$C$5-'Depreciación Financiera'!$A57),0),0)</f>
        <v>0</v>
      </c>
      <c r="Y57" s="8">
        <f>IF(Y$37&gt;$A57,IF(Y$37-$A57&lt;=$G$3,$B57/MIN($G$3,Supuestos!$C$5-'Depreciación Financiera'!$A57),0),0)</f>
        <v>0</v>
      </c>
      <c r="Z57" s="8">
        <f>IF(Z$37&gt;$A57,IF(Z$37-$A57&lt;=$G$3,$B57/MIN($G$3,Supuestos!$C$5-'Depreciación Financiera'!$A57),0),0)</f>
        <v>0</v>
      </c>
      <c r="AA57" s="8">
        <f>IF(AA$37&gt;$A57,IF(AA$37-$A57&lt;=$G$3,$B57/MIN($G$3,Supuestos!$C$5-'Depreciación Financiera'!$A57),0),0)</f>
        <v>0</v>
      </c>
      <c r="AB57" s="8">
        <f>IF(AB$37&gt;$A57,IF(AB$37-$A57&lt;=$G$3,$B57/MIN($G$3,Supuestos!$C$5-'Depreciación Financiera'!$A57),0),0)</f>
        <v>0</v>
      </c>
      <c r="AC57" s="8">
        <f>IF(AC$37&gt;$A57,IF(AC$37-$A57&lt;=$G$3,$B57/MIN($G$3,Supuestos!$C$5-'Depreciación Financiera'!$A57),0),0)</f>
        <v>0</v>
      </c>
      <c r="AD57" s="117">
        <f>IF(AD$37&gt;$A57,IF(AD$37-$A57&lt;=$G$3,$B57/MIN($G$3,Supuestos!$C$5-'Depreciación Financiera'!$A57),0),0)</f>
        <v>0</v>
      </c>
      <c r="AE57" s="110">
        <f t="shared" si="37"/>
        <v>0</v>
      </c>
    </row>
    <row r="58" spans="1:31">
      <c r="A58" s="109">
        <v>2041</v>
      </c>
      <c r="B58" s="8">
        <v>0</v>
      </c>
      <c r="C58" s="8"/>
      <c r="D58" s="8"/>
      <c r="E58" s="8"/>
      <c r="F58" s="8">
        <f>IF(F$37&gt;$A58,IF(F$37-$A58&lt;=$G$3,$B58/MIN($G$3,Supuestos!$C$5-'Depreciación Financiera'!$A58),0),0)</f>
        <v>0</v>
      </c>
      <c r="G58" s="8">
        <f>IF(G$37&gt;$A58,IF(G$37-$A58&lt;=$G$3,$B58/MIN($G$3,Supuestos!$C$5-'Depreciación Financiera'!$A58),0),0)</f>
        <v>0</v>
      </c>
      <c r="H58" s="8">
        <f>IF(H$37&gt;$A58,IF(H$37-$A58&lt;=$G$3,$B58/MIN($G$3,Supuestos!$C$5-'Depreciación Financiera'!$A58),0),0)</f>
        <v>0</v>
      </c>
      <c r="I58" s="8">
        <f>IF(I$37&gt;$A58,IF(I$37-$A58&lt;=$G$3,$B58/MIN($G$3,Supuestos!$C$5-'Depreciación Financiera'!$A58),0),0)</f>
        <v>0</v>
      </c>
      <c r="J58" s="8">
        <f>IF(J$37&gt;$A58,IF(J$37-$A58&lt;=$G$3,$B58/MIN($G$3,Supuestos!$C$5-'Depreciación Financiera'!$A58),0),0)</f>
        <v>0</v>
      </c>
      <c r="K58" s="8">
        <f>IF(K$37&gt;$A58,IF(K$37-$A58&lt;=$G$3,$B58/MIN($G$3,Supuestos!$C$5-'Depreciación Financiera'!$A58),0),0)</f>
        <v>0</v>
      </c>
      <c r="L58" s="8">
        <f>IF(L$37&gt;$A58,IF(L$37-$A58&lt;=$G$3,$B58/MIN($G$3,Supuestos!$C$5-'Depreciación Financiera'!$A58),0),0)</f>
        <v>0</v>
      </c>
      <c r="M58" s="8">
        <f>IF(M$37&gt;$A58,IF(M$37-$A58&lt;=$G$3,$B58/MIN($G$3,Supuestos!$C$5-'Depreciación Financiera'!$A58),0),0)</f>
        <v>0</v>
      </c>
      <c r="N58" s="8">
        <f>IF(N$37&gt;$A58,IF(N$37-$A58&lt;=$G$3,$B58/MIN($G$3,Supuestos!$C$5-'Depreciación Financiera'!$A58),0),0)</f>
        <v>0</v>
      </c>
      <c r="O58" s="8">
        <f>IF(O$37&gt;$A58,IF(O$37-$A58&lt;=$G$3,$B58/MIN($G$3,Supuestos!$C$5-'Depreciación Financiera'!$A58),0),0)</f>
        <v>0</v>
      </c>
      <c r="P58" s="8">
        <f>IF(P$37&gt;$A58,IF(P$37-$A58&lt;=$G$3,$B58/MIN($G$3,Supuestos!$C$5-'Depreciación Financiera'!$A58),0),0)</f>
        <v>0</v>
      </c>
      <c r="Q58" s="8">
        <f>IF(Q$37&gt;$A58,IF(Q$37-$A58&lt;=$G$3,$B58/MIN($G$3,Supuestos!$C$5-'Depreciación Financiera'!$A58),0),0)</f>
        <v>0</v>
      </c>
      <c r="R58" s="8">
        <f>IF(R$37&gt;$A58,IF(R$37-$A58&lt;=$G$3,$B58/MIN($G$3,Supuestos!$C$5-'Depreciación Financiera'!$A58),0),0)</f>
        <v>0</v>
      </c>
      <c r="S58" s="8">
        <f>IF(S$37&gt;$A58,IF(S$37-$A58&lt;=$G$3,$B58/MIN($G$3,Supuestos!$C$5-'Depreciación Financiera'!$A58),0),0)</f>
        <v>0</v>
      </c>
      <c r="T58" s="8">
        <f>IF(T$37&gt;$A58,IF(T$37-$A58&lt;=$G$3,$B58/MIN($G$3,Supuestos!$C$5-'Depreciación Financiera'!$A58),0),0)</f>
        <v>0</v>
      </c>
      <c r="U58" s="8">
        <f>IF(U$37&gt;$A58,IF(U$37-$A58&lt;=$G$3,$B58/MIN($G$3,Supuestos!$C$5-'Depreciación Financiera'!$A58),0),0)</f>
        <v>0</v>
      </c>
      <c r="V58" s="8">
        <f>IF(V$37&gt;$A58,IF(V$37-$A58&lt;=$G$3,$B58/MIN($G$3,Supuestos!$C$5-'Depreciación Financiera'!$A58),0),0)</f>
        <v>0</v>
      </c>
      <c r="W58" s="8">
        <f>IF(W$37&gt;$A58,IF(W$37-$A58&lt;=$G$3,$B58/MIN($G$3,Supuestos!$C$5-'Depreciación Financiera'!$A58),0),0)</f>
        <v>0</v>
      </c>
      <c r="X58" s="8">
        <f>IF(X$37&gt;$A58,IF(X$37-$A58&lt;=$G$3,$B58/MIN($G$3,Supuestos!$C$5-'Depreciación Financiera'!$A58),0),0)</f>
        <v>0</v>
      </c>
      <c r="Y58" s="8">
        <f>IF(Y$37&gt;$A58,IF(Y$37-$A58&lt;=$G$3,$B58/MIN($G$3,Supuestos!$C$5-'Depreciación Financiera'!$A58),0),0)</f>
        <v>0</v>
      </c>
      <c r="Z58" s="8">
        <f>IF(Z$37&gt;$A58,IF(Z$37-$A58&lt;=$G$3,$B58/MIN($G$3,Supuestos!$C$5-'Depreciación Financiera'!$A58),0),0)</f>
        <v>0</v>
      </c>
      <c r="AA58" s="8">
        <f>IF(AA$37&gt;$A58,IF(AA$37-$A58&lt;=$G$3,$B58/MIN($G$3,Supuestos!$C$5-'Depreciación Financiera'!$A58),0),0)</f>
        <v>0</v>
      </c>
      <c r="AB58" s="8">
        <f>IF(AB$37&gt;$A58,IF(AB$37-$A58&lt;=$G$3,$B58/MIN($G$3,Supuestos!$C$5-'Depreciación Financiera'!$A58),0),0)</f>
        <v>0</v>
      </c>
      <c r="AC58" s="8">
        <f>IF(AC$37&gt;$A58,IF(AC$37-$A58&lt;=$G$3,$B58/MIN($G$3,Supuestos!$C$5-'Depreciación Financiera'!$A58),0),0)</f>
        <v>0</v>
      </c>
      <c r="AD58" s="117">
        <f>IF(AD$37&gt;$A58,IF(AD$37-$A58&lt;=$G$3,$B58/MIN($G$3,Supuestos!$C$5-'Depreciación Financiera'!$A58),0),0)</f>
        <v>0</v>
      </c>
      <c r="AE58" s="110">
        <f t="shared" si="37"/>
        <v>0</v>
      </c>
    </row>
    <row r="59" spans="1:31">
      <c r="A59" s="109">
        <v>2042</v>
      </c>
      <c r="B59" s="8">
        <v>0</v>
      </c>
      <c r="C59" s="8"/>
      <c r="D59" s="8"/>
      <c r="E59" s="8"/>
      <c r="F59" s="8">
        <f>IF(F$37&gt;$A59,IF(F$37-$A59&lt;=$G$3,$B59/MIN($G$3,Supuestos!$C$5-'Depreciación Financiera'!$A59),0),0)</f>
        <v>0</v>
      </c>
      <c r="G59" s="8">
        <f>IF(G$37&gt;$A59,IF(G$37-$A59&lt;=$G$3,$B59/MIN($G$3,Supuestos!$C$5-'Depreciación Financiera'!$A59),0),0)</f>
        <v>0</v>
      </c>
      <c r="H59" s="8">
        <f>IF(H$37&gt;$A59,IF(H$37-$A59&lt;=$G$3,$B59/MIN($G$3,Supuestos!$C$5-'Depreciación Financiera'!$A59),0),0)</f>
        <v>0</v>
      </c>
      <c r="I59" s="8">
        <f>IF(I$37&gt;$A59,IF(I$37-$A59&lt;=$G$3,$B59/MIN($G$3,Supuestos!$C$5-'Depreciación Financiera'!$A59),0),0)</f>
        <v>0</v>
      </c>
      <c r="J59" s="8">
        <f>IF(J$37&gt;$A59,IF(J$37-$A59&lt;=$G$3,$B59/MIN($G$3,Supuestos!$C$5-'Depreciación Financiera'!$A59),0),0)</f>
        <v>0</v>
      </c>
      <c r="K59" s="8">
        <f>IF(K$37&gt;$A59,IF(K$37-$A59&lt;=$G$3,$B59/MIN($G$3,Supuestos!$C$5-'Depreciación Financiera'!$A59),0),0)</f>
        <v>0</v>
      </c>
      <c r="L59" s="8">
        <f>IF(L$37&gt;$A59,IF(L$37-$A59&lt;=$G$3,$B59/MIN($G$3,Supuestos!$C$5-'Depreciación Financiera'!$A59),0),0)</f>
        <v>0</v>
      </c>
      <c r="M59" s="8">
        <f>IF(M$37&gt;$A59,IF(M$37-$A59&lt;=$G$3,$B59/MIN($G$3,Supuestos!$C$5-'Depreciación Financiera'!$A59),0),0)</f>
        <v>0</v>
      </c>
      <c r="N59" s="8">
        <f>IF(N$37&gt;$A59,IF(N$37-$A59&lt;=$G$3,$B59/MIN($G$3,Supuestos!$C$5-'Depreciación Financiera'!$A59),0),0)</f>
        <v>0</v>
      </c>
      <c r="O59" s="8">
        <f>IF(O$37&gt;$A59,IF(O$37-$A59&lt;=$G$3,$B59/MIN($G$3,Supuestos!$C$5-'Depreciación Financiera'!$A59),0),0)</f>
        <v>0</v>
      </c>
      <c r="P59" s="8">
        <f>IF(P$37&gt;$A59,IF(P$37-$A59&lt;=$G$3,$B59/MIN($G$3,Supuestos!$C$5-'Depreciación Financiera'!$A59),0),0)</f>
        <v>0</v>
      </c>
      <c r="Q59" s="8">
        <f>IF(Q$37&gt;$A59,IF(Q$37-$A59&lt;=$G$3,$B59/MIN($G$3,Supuestos!$C$5-'Depreciación Financiera'!$A59),0),0)</f>
        <v>0</v>
      </c>
      <c r="R59" s="8">
        <f>IF(R$37&gt;$A59,IF(R$37-$A59&lt;=$G$3,$B59/MIN($G$3,Supuestos!$C$5-'Depreciación Financiera'!$A59),0),0)</f>
        <v>0</v>
      </c>
      <c r="S59" s="8">
        <f>IF(S$37&gt;$A59,IF(S$37-$A59&lt;=$G$3,$B59/MIN($G$3,Supuestos!$C$5-'Depreciación Financiera'!$A59),0),0)</f>
        <v>0</v>
      </c>
      <c r="T59" s="8">
        <f>IF(T$37&gt;$A59,IF(T$37-$A59&lt;=$G$3,$B59/MIN($G$3,Supuestos!$C$5-'Depreciación Financiera'!$A59),0),0)</f>
        <v>0</v>
      </c>
      <c r="U59" s="8">
        <f>IF(U$37&gt;$A59,IF(U$37-$A59&lt;=$G$3,$B59/MIN($G$3,Supuestos!$C$5-'Depreciación Financiera'!$A59),0),0)</f>
        <v>0</v>
      </c>
      <c r="V59" s="8">
        <f>IF(V$37&gt;$A59,IF(V$37-$A59&lt;=$G$3,$B59/MIN($G$3,Supuestos!$C$5-'Depreciación Financiera'!$A59),0),0)</f>
        <v>0</v>
      </c>
      <c r="W59" s="8">
        <f>IF(W$37&gt;$A59,IF(W$37-$A59&lt;=$G$3,$B59/MIN($G$3,Supuestos!$C$5-'Depreciación Financiera'!$A59),0),0)</f>
        <v>0</v>
      </c>
      <c r="X59" s="8">
        <f>IF(X$37&gt;$A59,IF(X$37-$A59&lt;=$G$3,$B59/MIN($G$3,Supuestos!$C$5-'Depreciación Financiera'!$A59),0),0)</f>
        <v>0</v>
      </c>
      <c r="Y59" s="8">
        <f>IF(Y$37&gt;$A59,IF(Y$37-$A59&lt;=$G$3,$B59/MIN($G$3,Supuestos!$C$5-'Depreciación Financiera'!$A59),0),0)</f>
        <v>0</v>
      </c>
      <c r="Z59" s="8">
        <f>IF(Z$37&gt;$A59,IF(Z$37-$A59&lt;=$G$3,$B59/MIN($G$3,Supuestos!$C$5-'Depreciación Financiera'!$A59),0),0)</f>
        <v>0</v>
      </c>
      <c r="AA59" s="8">
        <f>IF(AA$37&gt;$A59,IF(AA$37-$A59&lt;=$G$3,$B59/MIN($G$3,Supuestos!$C$5-'Depreciación Financiera'!$A59),0),0)</f>
        <v>0</v>
      </c>
      <c r="AB59" s="8">
        <f>IF(AB$37&gt;$A59,IF(AB$37-$A59&lt;=$G$3,$B59/MIN($G$3,Supuestos!$C$5-'Depreciación Financiera'!$A59),0),0)</f>
        <v>0</v>
      </c>
      <c r="AC59" s="8">
        <f>IF(AC$37&gt;$A59,IF(AC$37-$A59&lt;=$G$3,$B59/MIN($G$3,Supuestos!$C$5-'Depreciación Financiera'!$A59),0),0)</f>
        <v>0</v>
      </c>
      <c r="AD59" s="117">
        <f>IF(AD$37&gt;$A59,IF(AD$37-$A59&lt;=$G$3,$B59/MIN($G$3,Supuestos!$C$5-'Depreciación Financiera'!$A59),0),0)</f>
        <v>0</v>
      </c>
      <c r="AE59" s="110">
        <f t="shared" si="37"/>
        <v>0</v>
      </c>
    </row>
    <row r="60" spans="1:31">
      <c r="A60" s="109">
        <v>2043</v>
      </c>
      <c r="B60" s="8">
        <v>0</v>
      </c>
      <c r="C60" s="8"/>
      <c r="D60" s="8"/>
      <c r="E60" s="8"/>
      <c r="F60" s="8">
        <f>IF(F$37&gt;$A60,IF(F$37-$A60&lt;=$G$3,$B60/MIN($G$3,Supuestos!$C$5-'Depreciación Financiera'!$A60),0),0)</f>
        <v>0</v>
      </c>
      <c r="G60" s="8">
        <f>IF(G$37&gt;$A60,IF(G$37-$A60&lt;=$G$3,$B60/MIN($G$3,Supuestos!$C$5-'Depreciación Financiera'!$A60),0),0)</f>
        <v>0</v>
      </c>
      <c r="H60" s="8">
        <f>IF(H$37&gt;$A60,IF(H$37-$A60&lt;=$G$3,$B60/MIN($G$3,Supuestos!$C$5-'Depreciación Financiera'!$A60),0),0)</f>
        <v>0</v>
      </c>
      <c r="I60" s="8">
        <f>IF(I$37&gt;$A60,IF(I$37-$A60&lt;=$G$3,$B60/MIN($G$3,Supuestos!$C$5-'Depreciación Financiera'!$A60),0),0)</f>
        <v>0</v>
      </c>
      <c r="J60" s="8">
        <f>IF(J$37&gt;$A60,IF(J$37-$A60&lt;=$G$3,$B60/MIN($G$3,Supuestos!$C$5-'Depreciación Financiera'!$A60),0),0)</f>
        <v>0</v>
      </c>
      <c r="K60" s="8">
        <f>IF(K$37&gt;$A60,IF(K$37-$A60&lt;=$G$3,$B60/MIN($G$3,Supuestos!$C$5-'Depreciación Financiera'!$A60),0),0)</f>
        <v>0</v>
      </c>
      <c r="L60" s="8">
        <f>IF(L$37&gt;$A60,IF(L$37-$A60&lt;=$G$3,$B60/MIN($G$3,Supuestos!$C$5-'Depreciación Financiera'!$A60),0),0)</f>
        <v>0</v>
      </c>
      <c r="M60" s="8">
        <f>IF(M$37&gt;$A60,IF(M$37-$A60&lt;=$G$3,$B60/MIN($G$3,Supuestos!$C$5-'Depreciación Financiera'!$A60),0),0)</f>
        <v>0</v>
      </c>
      <c r="N60" s="8">
        <f>IF(N$37&gt;$A60,IF(N$37-$A60&lt;=$G$3,$B60/MIN($G$3,Supuestos!$C$5-'Depreciación Financiera'!$A60),0),0)</f>
        <v>0</v>
      </c>
      <c r="O60" s="8">
        <f>IF(O$37&gt;$A60,IF(O$37-$A60&lt;=$G$3,$B60/MIN($G$3,Supuestos!$C$5-'Depreciación Financiera'!$A60),0),0)</f>
        <v>0</v>
      </c>
      <c r="P60" s="8">
        <f>IF(P$37&gt;$A60,IF(P$37-$A60&lt;=$G$3,$B60/MIN($G$3,Supuestos!$C$5-'Depreciación Financiera'!$A60),0),0)</f>
        <v>0</v>
      </c>
      <c r="Q60" s="8">
        <f>IF(Q$37&gt;$A60,IF(Q$37-$A60&lt;=$G$3,$B60/MIN($G$3,Supuestos!$C$5-'Depreciación Financiera'!$A60),0),0)</f>
        <v>0</v>
      </c>
      <c r="R60" s="8">
        <f>IF(R$37&gt;$A60,IF(R$37-$A60&lt;=$G$3,$B60/MIN($G$3,Supuestos!$C$5-'Depreciación Financiera'!$A60),0),0)</f>
        <v>0</v>
      </c>
      <c r="S60" s="8">
        <f>IF(S$37&gt;$A60,IF(S$37-$A60&lt;=$G$3,$B60/MIN($G$3,Supuestos!$C$5-'Depreciación Financiera'!$A60),0),0)</f>
        <v>0</v>
      </c>
      <c r="T60" s="8">
        <f>IF(T$37&gt;$A60,IF(T$37-$A60&lt;=$G$3,$B60/MIN($G$3,Supuestos!$C$5-'Depreciación Financiera'!$A60),0),0)</f>
        <v>0</v>
      </c>
      <c r="U60" s="8">
        <f>IF(U$37&gt;$A60,IF(U$37-$A60&lt;=$G$3,$B60/MIN($G$3,Supuestos!$C$5-'Depreciación Financiera'!$A60),0),0)</f>
        <v>0</v>
      </c>
      <c r="V60" s="8">
        <f>IF(V$37&gt;$A60,IF(V$37-$A60&lt;=$G$3,$B60/MIN($G$3,Supuestos!$C$5-'Depreciación Financiera'!$A60),0),0)</f>
        <v>0</v>
      </c>
      <c r="W60" s="8">
        <f>IF(W$37&gt;$A60,IF(W$37-$A60&lt;=$G$3,$B60/MIN($G$3,Supuestos!$C$5-'Depreciación Financiera'!$A60),0),0)</f>
        <v>0</v>
      </c>
      <c r="X60" s="8">
        <f>IF(X$37&gt;$A60,IF(X$37-$A60&lt;=$G$3,$B60/MIN($G$3,Supuestos!$C$5-'Depreciación Financiera'!$A60),0),0)</f>
        <v>0</v>
      </c>
      <c r="Y60" s="8">
        <f>IF(Y$37&gt;$A60,IF(Y$37-$A60&lt;=$G$3,$B60/MIN($G$3,Supuestos!$C$5-'Depreciación Financiera'!$A60),0),0)</f>
        <v>0</v>
      </c>
      <c r="Z60" s="8">
        <f>IF(Z$37&gt;$A60,IF(Z$37-$A60&lt;=$G$3,$B60/MIN($G$3,Supuestos!$C$5-'Depreciación Financiera'!$A60),0),0)</f>
        <v>0</v>
      </c>
      <c r="AA60" s="8">
        <f>IF(AA$37&gt;$A60,IF(AA$37-$A60&lt;=$G$3,$B60/MIN($G$3,Supuestos!$C$5-'Depreciación Financiera'!$A60),0),0)</f>
        <v>0</v>
      </c>
      <c r="AB60" s="8">
        <f>IF(AB$37&gt;$A60,IF(AB$37-$A60&lt;=$G$3,$B60/MIN($G$3,Supuestos!$C$5-'Depreciación Financiera'!$A60),0),0)</f>
        <v>0</v>
      </c>
      <c r="AC60" s="8">
        <f>IF(AC$37&gt;$A60,IF(AC$37-$A60&lt;=$G$3,$B60/MIN($G$3,Supuestos!$C$5-'Depreciación Financiera'!$A60),0),0)</f>
        <v>0</v>
      </c>
      <c r="AD60" s="117">
        <f>IF(AD$37&gt;$A60,IF(AD$37-$A60&lt;=$G$3,$B60/MIN($G$3,Supuestos!$C$5-'Depreciación Financiera'!$A60),0),0)</f>
        <v>0</v>
      </c>
      <c r="AE60" s="110">
        <f t="shared" si="37"/>
        <v>0</v>
      </c>
    </row>
    <row r="61" spans="1:31">
      <c r="A61" s="109">
        <v>2044</v>
      </c>
      <c r="B61" s="8">
        <v>0</v>
      </c>
      <c r="C61" s="8"/>
      <c r="D61" s="8"/>
      <c r="E61" s="8"/>
      <c r="F61" s="8">
        <f>IF(F$37&gt;$A61,IF(F$37-$A61&lt;=$G$3,$B61/MIN($G$3,Supuestos!$C$5-'Depreciación Financiera'!$A61),0),0)</f>
        <v>0</v>
      </c>
      <c r="G61" s="8">
        <f>IF(G$37&gt;$A61,IF(G$37-$A61&lt;=$G$3,$B61/MIN($G$3,Supuestos!$C$5-'Depreciación Financiera'!$A61),0),0)</f>
        <v>0</v>
      </c>
      <c r="H61" s="8">
        <f>IF(H$37&gt;$A61,IF(H$37-$A61&lt;=$G$3,$B61/MIN($G$3,Supuestos!$C$5-'Depreciación Financiera'!$A61),0),0)</f>
        <v>0</v>
      </c>
      <c r="I61" s="8">
        <f>IF(I$37&gt;$A61,IF(I$37-$A61&lt;=$G$3,$B61/MIN($G$3,Supuestos!$C$5-'Depreciación Financiera'!$A61),0),0)</f>
        <v>0</v>
      </c>
      <c r="J61" s="8">
        <f>IF(J$37&gt;$A61,IF(J$37-$A61&lt;=$G$3,$B61/MIN($G$3,Supuestos!$C$5-'Depreciación Financiera'!$A61),0),0)</f>
        <v>0</v>
      </c>
      <c r="K61" s="8">
        <f>IF(K$37&gt;$A61,IF(K$37-$A61&lt;=$G$3,$B61/MIN($G$3,Supuestos!$C$5-'Depreciación Financiera'!$A61),0),0)</f>
        <v>0</v>
      </c>
      <c r="L61" s="8">
        <f>IF(L$37&gt;$A61,IF(L$37-$A61&lt;=$G$3,$B61/MIN($G$3,Supuestos!$C$5-'Depreciación Financiera'!$A61),0),0)</f>
        <v>0</v>
      </c>
      <c r="M61" s="8">
        <f>IF(M$37&gt;$A61,IF(M$37-$A61&lt;=$G$3,$B61/MIN($G$3,Supuestos!$C$5-'Depreciación Financiera'!$A61),0),0)</f>
        <v>0</v>
      </c>
      <c r="N61" s="8">
        <f>IF(N$37&gt;$A61,IF(N$37-$A61&lt;=$G$3,$B61/MIN($G$3,Supuestos!$C$5-'Depreciación Financiera'!$A61),0),0)</f>
        <v>0</v>
      </c>
      <c r="O61" s="8">
        <f>IF(O$37&gt;$A61,IF(O$37-$A61&lt;=$G$3,$B61/MIN($G$3,Supuestos!$C$5-'Depreciación Financiera'!$A61),0),0)</f>
        <v>0</v>
      </c>
      <c r="P61" s="8">
        <f>IF(P$37&gt;$A61,IF(P$37-$A61&lt;=$G$3,$B61/MIN($G$3,Supuestos!$C$5-'Depreciación Financiera'!$A61),0),0)</f>
        <v>0</v>
      </c>
      <c r="Q61" s="8">
        <f>IF(Q$37&gt;$A61,IF(Q$37-$A61&lt;=$G$3,$B61/MIN($G$3,Supuestos!$C$5-'Depreciación Financiera'!$A61),0),0)</f>
        <v>0</v>
      </c>
      <c r="R61" s="8">
        <f>IF(R$37&gt;$A61,IF(R$37-$A61&lt;=$G$3,$B61/MIN($G$3,Supuestos!$C$5-'Depreciación Financiera'!$A61),0),0)</f>
        <v>0</v>
      </c>
      <c r="S61" s="8">
        <f>IF(S$37&gt;$A61,IF(S$37-$A61&lt;=$G$3,$B61/MIN($G$3,Supuestos!$C$5-'Depreciación Financiera'!$A61),0),0)</f>
        <v>0</v>
      </c>
      <c r="T61" s="8">
        <f>IF(T$37&gt;$A61,IF(T$37-$A61&lt;=$G$3,$B61/MIN($G$3,Supuestos!$C$5-'Depreciación Financiera'!$A61),0),0)</f>
        <v>0</v>
      </c>
      <c r="U61" s="8">
        <f>IF(U$37&gt;$A61,IF(U$37-$A61&lt;=$G$3,$B61/MIN($G$3,Supuestos!$C$5-'Depreciación Financiera'!$A61),0),0)</f>
        <v>0</v>
      </c>
      <c r="V61" s="8">
        <f>IF(V$37&gt;$A61,IF(V$37-$A61&lt;=$G$3,$B61/MIN($G$3,Supuestos!$C$5-'Depreciación Financiera'!$A61),0),0)</f>
        <v>0</v>
      </c>
      <c r="W61" s="8">
        <f>IF(W$37&gt;$A61,IF(W$37-$A61&lt;=$G$3,$B61/MIN($G$3,Supuestos!$C$5-'Depreciación Financiera'!$A61),0),0)</f>
        <v>0</v>
      </c>
      <c r="X61" s="8">
        <f>IF(X$37&gt;$A61,IF(X$37-$A61&lt;=$G$3,$B61/MIN($G$3,Supuestos!$C$5-'Depreciación Financiera'!$A61),0),0)</f>
        <v>0</v>
      </c>
      <c r="Y61" s="8">
        <f>IF(Y$37&gt;$A61,IF(Y$37-$A61&lt;=$G$3,$B61/MIN($G$3,Supuestos!$C$5-'Depreciación Financiera'!$A61),0),0)</f>
        <v>0</v>
      </c>
      <c r="Z61" s="8">
        <f>IF(Z$37&gt;$A61,IF(Z$37-$A61&lt;=$G$3,$B61/MIN($G$3,Supuestos!$C$5-'Depreciación Financiera'!$A61),0),0)</f>
        <v>0</v>
      </c>
      <c r="AA61" s="8">
        <f>IF(AA$37&gt;$A61,IF(AA$37-$A61&lt;=$G$3,$B61/MIN($G$3,Supuestos!$C$5-'Depreciación Financiera'!$A61),0),0)</f>
        <v>0</v>
      </c>
      <c r="AB61" s="8">
        <f>IF(AB$37&gt;$A61,IF(AB$37-$A61&lt;=$G$3,$B61/MIN($G$3,Supuestos!$C$5-'Depreciación Financiera'!$A61),0),0)</f>
        <v>0</v>
      </c>
      <c r="AC61" s="8">
        <f>IF(AC$37&gt;$A61,IF(AC$37-$A61&lt;=$G$3,$B61/MIN($G$3,Supuestos!$C$5-'Depreciación Financiera'!$A61),0),0)</f>
        <v>0</v>
      </c>
      <c r="AD61" s="117">
        <f>IF(AD$37&gt;$A61,IF(AD$37-$A61&lt;=$G$3,$B61/MIN($G$3,Supuestos!$C$5-'Depreciación Financiera'!$A61),0),0)</f>
        <v>0</v>
      </c>
      <c r="AE61" s="110">
        <f t="shared" si="37"/>
        <v>0</v>
      </c>
    </row>
    <row r="62" spans="1:31">
      <c r="A62" s="109">
        <v>2045</v>
      </c>
      <c r="B62" s="8">
        <v>0</v>
      </c>
      <c r="C62" s="8"/>
      <c r="D62" s="8"/>
      <c r="E62" s="8"/>
      <c r="F62" s="8">
        <f>IF(F$37&gt;$A62,IF(F$37-$A62&lt;=$G$3,$B62/MIN($G$3,Supuestos!$C$5-'Depreciación Financiera'!$A62),0),0)</f>
        <v>0</v>
      </c>
      <c r="G62" s="8">
        <f>IF(G$37&gt;$A62,IF(G$37-$A62&lt;=$G$3,$B62/MIN($G$3,Supuestos!$C$5-'Depreciación Financiera'!$A62),0),0)</f>
        <v>0</v>
      </c>
      <c r="H62" s="8">
        <f>IF(H$37&gt;$A62,IF(H$37-$A62&lt;=$G$3,$B62/MIN($G$3,Supuestos!$C$5-'Depreciación Financiera'!$A62),0),0)</f>
        <v>0</v>
      </c>
      <c r="I62" s="8">
        <f>IF(I$37&gt;$A62,IF(I$37-$A62&lt;=$G$3,$B62/MIN($G$3,Supuestos!$C$5-'Depreciación Financiera'!$A62),0),0)</f>
        <v>0</v>
      </c>
      <c r="J62" s="8">
        <f>IF(J$37&gt;$A62,IF(J$37-$A62&lt;=$G$3,$B62/MIN($G$3,Supuestos!$C$5-'Depreciación Financiera'!$A62),0),0)</f>
        <v>0</v>
      </c>
      <c r="K62" s="8">
        <f>IF(K$37&gt;$A62,IF(K$37-$A62&lt;=$G$3,$B62/MIN($G$3,Supuestos!$C$5-'Depreciación Financiera'!$A62),0),0)</f>
        <v>0</v>
      </c>
      <c r="L62" s="8">
        <f>IF(L$37&gt;$A62,IF(L$37-$A62&lt;=$G$3,$B62/MIN($G$3,Supuestos!$C$5-'Depreciación Financiera'!$A62),0),0)</f>
        <v>0</v>
      </c>
      <c r="M62" s="8">
        <f>IF(M$37&gt;$A62,IF(M$37-$A62&lt;=$G$3,$B62/MIN($G$3,Supuestos!$C$5-'Depreciación Financiera'!$A62),0),0)</f>
        <v>0</v>
      </c>
      <c r="N62" s="8">
        <f>IF(N$37&gt;$A62,IF(N$37-$A62&lt;=$G$3,$B62/MIN($G$3,Supuestos!$C$5-'Depreciación Financiera'!$A62),0),0)</f>
        <v>0</v>
      </c>
      <c r="O62" s="8">
        <f>IF(O$37&gt;$A62,IF(O$37-$A62&lt;=$G$3,$B62/MIN($G$3,Supuestos!$C$5-'Depreciación Financiera'!$A62),0),0)</f>
        <v>0</v>
      </c>
      <c r="P62" s="8">
        <f>IF(P$37&gt;$A62,IF(P$37-$A62&lt;=$G$3,$B62/MIN($G$3,Supuestos!$C$5-'Depreciación Financiera'!$A62),0),0)</f>
        <v>0</v>
      </c>
      <c r="Q62" s="8">
        <f>IF(Q$37&gt;$A62,IF(Q$37-$A62&lt;=$G$3,$B62/MIN($G$3,Supuestos!$C$5-'Depreciación Financiera'!$A62),0),0)</f>
        <v>0</v>
      </c>
      <c r="R62" s="8">
        <f>IF(R$37&gt;$A62,IF(R$37-$A62&lt;=$G$3,$B62/MIN($G$3,Supuestos!$C$5-'Depreciación Financiera'!$A62),0),0)</f>
        <v>0</v>
      </c>
      <c r="S62" s="8">
        <f>IF(S$37&gt;$A62,IF(S$37-$A62&lt;=$G$3,$B62/MIN($G$3,Supuestos!$C$5-'Depreciación Financiera'!$A62),0),0)</f>
        <v>0</v>
      </c>
      <c r="T62" s="8">
        <f>IF(T$37&gt;$A62,IF(T$37-$A62&lt;=$G$3,$B62/MIN($G$3,Supuestos!$C$5-'Depreciación Financiera'!$A62),0),0)</f>
        <v>0</v>
      </c>
      <c r="U62" s="8">
        <f>IF(U$37&gt;$A62,IF(U$37-$A62&lt;=$G$3,$B62/MIN($G$3,Supuestos!$C$5-'Depreciación Financiera'!$A62),0),0)</f>
        <v>0</v>
      </c>
      <c r="V62" s="8">
        <f>IF(V$37&gt;$A62,IF(V$37-$A62&lt;=$G$3,$B62/MIN($G$3,Supuestos!$C$5-'Depreciación Financiera'!$A62),0),0)</f>
        <v>0</v>
      </c>
      <c r="W62" s="8">
        <f>IF(W$37&gt;$A62,IF(W$37-$A62&lt;=$G$3,$B62/MIN($G$3,Supuestos!$C$5-'Depreciación Financiera'!$A62),0),0)</f>
        <v>0</v>
      </c>
      <c r="X62" s="8">
        <f>IF(X$37&gt;$A62,IF(X$37-$A62&lt;=$G$3,$B62/MIN($G$3,Supuestos!$C$5-'Depreciación Financiera'!$A62),0),0)</f>
        <v>0</v>
      </c>
      <c r="Y62" s="8">
        <f>IF(Y$37&gt;$A62,IF(Y$37-$A62&lt;=$G$3,$B62/MIN($G$3,Supuestos!$C$5-'Depreciación Financiera'!$A62),0),0)</f>
        <v>0</v>
      </c>
      <c r="Z62" s="8">
        <f>IF(Z$37&gt;$A62,IF(Z$37-$A62&lt;=$G$3,$B62/MIN($G$3,Supuestos!$C$5-'Depreciación Financiera'!$A62),0),0)</f>
        <v>0</v>
      </c>
      <c r="AA62" s="8">
        <f>IF(AA$37&gt;$A62,IF(AA$37-$A62&lt;=$G$3,$B62/MIN($G$3,Supuestos!$C$5-'Depreciación Financiera'!$A62),0),0)</f>
        <v>0</v>
      </c>
      <c r="AB62" s="8">
        <f>IF(AB$37&gt;$A62,IF(AB$37-$A62&lt;=$G$3,$B62/MIN($G$3,Supuestos!$C$5-'Depreciación Financiera'!$A62),0),0)</f>
        <v>0</v>
      </c>
      <c r="AC62" s="8">
        <f>IF(AC$37&gt;$A62,IF(AC$37-$A62&lt;=$G$3,$B62/MIN($G$3,Supuestos!$C$5-'Depreciación Financiera'!$A62),0),0)</f>
        <v>0</v>
      </c>
      <c r="AD62" s="117">
        <f>IF(AD$37&gt;$A62,IF(AD$37-$A62&lt;=$G$3,$B62/MIN($G$3,Supuestos!$C$5-'Depreciación Financiera'!$A62),0),0)</f>
        <v>0</v>
      </c>
      <c r="AE62" s="110">
        <f t="shared" si="37"/>
        <v>0</v>
      </c>
    </row>
    <row r="63" spans="1:31">
      <c r="A63" s="109">
        <v>2046</v>
      </c>
      <c r="B63" s="8">
        <v>0</v>
      </c>
      <c r="C63" s="8"/>
      <c r="D63" s="8"/>
      <c r="E63" s="8"/>
      <c r="F63" s="8">
        <f>IF(F$37&gt;$A63,IF(F$37-$A63&lt;=$G$3,$B63/MIN($G$3,Supuestos!$C$5-'Depreciación Financiera'!$A63),0),0)</f>
        <v>0</v>
      </c>
      <c r="G63" s="8">
        <f>IF(G$37&gt;$A63,IF(G$37-$A63&lt;=$G$3,$B63/MIN($G$3,Supuestos!$C$5-'Depreciación Financiera'!$A63),0),0)</f>
        <v>0</v>
      </c>
      <c r="H63" s="8">
        <f>IF(H$37&gt;$A63,IF(H$37-$A63&lt;=$G$3,$B63/MIN($G$3,Supuestos!$C$5-'Depreciación Financiera'!$A63),0),0)</f>
        <v>0</v>
      </c>
      <c r="I63" s="8">
        <f>IF(I$37&gt;$A63,IF(I$37-$A63&lt;=$G$3,$B63/MIN($G$3,Supuestos!$C$5-'Depreciación Financiera'!$A63),0),0)</f>
        <v>0</v>
      </c>
      <c r="J63" s="8">
        <f>IF(J$37&gt;$A63,IF(J$37-$A63&lt;=$G$3,$B63/MIN($G$3,Supuestos!$C$5-'Depreciación Financiera'!$A63),0),0)</f>
        <v>0</v>
      </c>
      <c r="K63" s="8">
        <f>IF(K$37&gt;$A63,IF(K$37-$A63&lt;=$G$3,$B63/MIN($G$3,Supuestos!$C$5-'Depreciación Financiera'!$A63),0),0)</f>
        <v>0</v>
      </c>
      <c r="L63" s="8">
        <f>IF(L$37&gt;$A63,IF(L$37-$A63&lt;=$G$3,$B63/MIN($G$3,Supuestos!$C$5-'Depreciación Financiera'!$A63),0),0)</f>
        <v>0</v>
      </c>
      <c r="M63" s="8">
        <f>IF(M$37&gt;$A63,IF(M$37-$A63&lt;=$G$3,$B63/MIN($G$3,Supuestos!$C$5-'Depreciación Financiera'!$A63),0),0)</f>
        <v>0</v>
      </c>
      <c r="N63" s="8">
        <f>IF(N$37&gt;$A63,IF(N$37-$A63&lt;=$G$3,$B63/MIN($G$3,Supuestos!$C$5-'Depreciación Financiera'!$A63),0),0)</f>
        <v>0</v>
      </c>
      <c r="O63" s="8">
        <f>IF(O$37&gt;$A63,IF(O$37-$A63&lt;=$G$3,$B63/MIN($G$3,Supuestos!$C$5-'Depreciación Financiera'!$A63),0),0)</f>
        <v>0</v>
      </c>
      <c r="P63" s="8">
        <f>IF(P$37&gt;$A63,IF(P$37-$A63&lt;=$G$3,$B63/MIN($G$3,Supuestos!$C$5-'Depreciación Financiera'!$A63),0),0)</f>
        <v>0</v>
      </c>
      <c r="Q63" s="8">
        <f>IF(Q$37&gt;$A63,IF(Q$37-$A63&lt;=$G$3,$B63/MIN($G$3,Supuestos!$C$5-'Depreciación Financiera'!$A63),0),0)</f>
        <v>0</v>
      </c>
      <c r="R63" s="8">
        <f>IF(R$37&gt;$A63,IF(R$37-$A63&lt;=$G$3,$B63/MIN($G$3,Supuestos!$C$5-'Depreciación Financiera'!$A63),0),0)</f>
        <v>0</v>
      </c>
      <c r="S63" s="8">
        <f>IF(S$37&gt;$A63,IF(S$37-$A63&lt;=$G$3,$B63/MIN($G$3,Supuestos!$C$5-'Depreciación Financiera'!$A63),0),0)</f>
        <v>0</v>
      </c>
      <c r="T63" s="8">
        <f>IF(T$37&gt;$A63,IF(T$37-$A63&lt;=$G$3,$B63/MIN($G$3,Supuestos!$C$5-'Depreciación Financiera'!$A63),0),0)</f>
        <v>0</v>
      </c>
      <c r="U63" s="8">
        <f>IF(U$37&gt;$A63,IF(U$37-$A63&lt;=$G$3,$B63/MIN($G$3,Supuestos!$C$5-'Depreciación Financiera'!$A63),0),0)</f>
        <v>0</v>
      </c>
      <c r="V63" s="8">
        <f>IF(V$37&gt;$A63,IF(V$37-$A63&lt;=$G$3,$B63/MIN($G$3,Supuestos!$C$5-'Depreciación Financiera'!$A63),0),0)</f>
        <v>0</v>
      </c>
      <c r="W63" s="8">
        <f>IF(W$37&gt;$A63,IF(W$37-$A63&lt;=$G$3,$B63/MIN($G$3,Supuestos!$C$5-'Depreciación Financiera'!$A63),0),0)</f>
        <v>0</v>
      </c>
      <c r="X63" s="8">
        <f>IF(X$37&gt;$A63,IF(X$37-$A63&lt;=$G$3,$B63/MIN($G$3,Supuestos!$C$5-'Depreciación Financiera'!$A63),0),0)</f>
        <v>0</v>
      </c>
      <c r="Y63" s="8">
        <f>IF(Y$37&gt;$A63,IF(Y$37-$A63&lt;=$G$3,$B63/MIN($G$3,Supuestos!$C$5-'Depreciación Financiera'!$A63),0),0)</f>
        <v>0</v>
      </c>
      <c r="Z63" s="8">
        <f>IF(Z$37&gt;$A63,IF(Z$37-$A63&lt;=$G$3,$B63/MIN($G$3,Supuestos!$C$5-'Depreciación Financiera'!$A63),0),0)</f>
        <v>0</v>
      </c>
      <c r="AA63" s="8">
        <f>IF(AA$37&gt;$A63,IF(AA$37-$A63&lt;=$G$3,$B63/MIN($G$3,Supuestos!$C$5-'Depreciación Financiera'!$A63),0),0)</f>
        <v>0</v>
      </c>
      <c r="AB63" s="8">
        <f>IF(AB$37&gt;$A63,IF(AB$37-$A63&lt;=$G$3,$B63/MIN($G$3,Supuestos!$C$5-'Depreciación Financiera'!$A63),0),0)</f>
        <v>0</v>
      </c>
      <c r="AC63" s="8">
        <f>IF(AC$37&gt;$A63,IF(AC$37-$A63&lt;=$G$3,$B63/MIN($G$3,Supuestos!$C$5-'Depreciación Financiera'!$A63),0),0)</f>
        <v>0</v>
      </c>
      <c r="AD63" s="117">
        <f>IF(AD$37&gt;$A63,IF(AD$37-$A63&lt;=$G$3,$B63/MIN($G$3,Supuestos!$C$5-'Depreciación Financiera'!$A63),0),0)</f>
        <v>0</v>
      </c>
      <c r="AE63" s="110">
        <f t="shared" si="37"/>
        <v>0</v>
      </c>
    </row>
    <row r="64" spans="1:31">
      <c r="A64" s="109">
        <v>2047</v>
      </c>
      <c r="B64" s="8">
        <v>0</v>
      </c>
      <c r="C64" s="8"/>
      <c r="D64" s="8"/>
      <c r="E64" s="8"/>
      <c r="F64" s="8">
        <f>IF(F$37&gt;$A64,IF(F$37-$A64&lt;=$G$3,$B64/MIN($G$3,Supuestos!$C$5-'Depreciación Financiera'!$A64),0),0)</f>
        <v>0</v>
      </c>
      <c r="G64" s="8">
        <f>IF(G$37&gt;$A64,IF(G$37-$A64&lt;=$G$3,$B64/MIN($G$3,Supuestos!$C$5-'Depreciación Financiera'!$A64),0),0)</f>
        <v>0</v>
      </c>
      <c r="H64" s="8">
        <f>IF(H$37&gt;$A64,IF(H$37-$A64&lt;=$G$3,$B64/MIN($G$3,Supuestos!$C$5-'Depreciación Financiera'!$A64),0),0)</f>
        <v>0</v>
      </c>
      <c r="I64" s="8">
        <f>IF(I$37&gt;$A64,IF(I$37-$A64&lt;=$G$3,$B64/MIN($G$3,Supuestos!$C$5-'Depreciación Financiera'!$A64),0),0)</f>
        <v>0</v>
      </c>
      <c r="J64" s="8">
        <f>IF(J$37&gt;$A64,IF(J$37-$A64&lt;=$G$3,$B64/MIN($G$3,Supuestos!$C$5-'Depreciación Financiera'!$A64),0),0)</f>
        <v>0</v>
      </c>
      <c r="K64" s="8">
        <f>IF(K$37&gt;$A64,IF(K$37-$A64&lt;=$G$3,$B64/MIN($G$3,Supuestos!$C$5-'Depreciación Financiera'!$A64),0),0)</f>
        <v>0</v>
      </c>
      <c r="L64" s="8">
        <f>IF(L$37&gt;$A64,IF(L$37-$A64&lt;=$G$3,$B64/MIN($G$3,Supuestos!$C$5-'Depreciación Financiera'!$A64),0),0)</f>
        <v>0</v>
      </c>
      <c r="M64" s="8">
        <f>IF(M$37&gt;$A64,IF(M$37-$A64&lt;=$G$3,$B64/MIN($G$3,Supuestos!$C$5-'Depreciación Financiera'!$A64),0),0)</f>
        <v>0</v>
      </c>
      <c r="N64" s="8">
        <f>IF(N$37&gt;$A64,IF(N$37-$A64&lt;=$G$3,$B64/MIN($G$3,Supuestos!$C$5-'Depreciación Financiera'!$A64),0),0)</f>
        <v>0</v>
      </c>
      <c r="O64" s="8">
        <f>IF(O$37&gt;$A64,IF(O$37-$A64&lt;=$G$3,$B64/MIN($G$3,Supuestos!$C$5-'Depreciación Financiera'!$A64),0),0)</f>
        <v>0</v>
      </c>
      <c r="P64" s="8">
        <f>IF(P$37&gt;$A64,IF(P$37-$A64&lt;=$G$3,$B64/MIN($G$3,Supuestos!$C$5-'Depreciación Financiera'!$A64),0),0)</f>
        <v>0</v>
      </c>
      <c r="Q64" s="8">
        <f>IF(Q$37&gt;$A64,IF(Q$37-$A64&lt;=$G$3,$B64/MIN($G$3,Supuestos!$C$5-'Depreciación Financiera'!$A64),0),0)</f>
        <v>0</v>
      </c>
      <c r="R64" s="8">
        <f>IF(R$37&gt;$A64,IF(R$37-$A64&lt;=$G$3,$B64/MIN($G$3,Supuestos!$C$5-'Depreciación Financiera'!$A64),0),0)</f>
        <v>0</v>
      </c>
      <c r="S64" s="8">
        <f>IF(S$37&gt;$A64,IF(S$37-$A64&lt;=$G$3,$B64/MIN($G$3,Supuestos!$C$5-'Depreciación Financiera'!$A64),0),0)</f>
        <v>0</v>
      </c>
      <c r="T64" s="8">
        <f>IF(T$37&gt;$A64,IF(T$37-$A64&lt;=$G$3,$B64/MIN($G$3,Supuestos!$C$5-'Depreciación Financiera'!$A64),0),0)</f>
        <v>0</v>
      </c>
      <c r="U64" s="8">
        <f>IF(U$37&gt;$A64,IF(U$37-$A64&lt;=$G$3,$B64/MIN($G$3,Supuestos!$C$5-'Depreciación Financiera'!$A64),0),0)</f>
        <v>0</v>
      </c>
      <c r="V64" s="8">
        <f>IF(V$37&gt;$A64,IF(V$37-$A64&lt;=$G$3,$B64/MIN($G$3,Supuestos!$C$5-'Depreciación Financiera'!$A64),0),0)</f>
        <v>0</v>
      </c>
      <c r="W64" s="8">
        <f>IF(W$37&gt;$A64,IF(W$37-$A64&lt;=$G$3,$B64/MIN($G$3,Supuestos!$C$5-'Depreciación Financiera'!$A64),0),0)</f>
        <v>0</v>
      </c>
      <c r="X64" s="8">
        <f>IF(X$37&gt;$A64,IF(X$37-$A64&lt;=$G$3,$B64/MIN($G$3,Supuestos!$C$5-'Depreciación Financiera'!$A64),0),0)</f>
        <v>0</v>
      </c>
      <c r="Y64" s="8">
        <f>IF(Y$37&gt;$A64,IF(Y$37-$A64&lt;=$G$3,$B64/MIN($G$3,Supuestos!$C$5-'Depreciación Financiera'!$A64),0),0)</f>
        <v>0</v>
      </c>
      <c r="Z64" s="8">
        <f>IF(Z$37&gt;$A64,IF(Z$37-$A64&lt;=$G$3,$B64/MIN($G$3,Supuestos!$C$5-'Depreciación Financiera'!$A64),0),0)</f>
        <v>0</v>
      </c>
      <c r="AA64" s="8">
        <f>IF(AA$37&gt;$A64,IF(AA$37-$A64&lt;=$G$3,$B64/MIN($G$3,Supuestos!$C$5-'Depreciación Financiera'!$A64),0),0)</f>
        <v>0</v>
      </c>
      <c r="AB64" s="8">
        <f>IF(AB$37&gt;$A64,IF(AB$37-$A64&lt;=$G$3,$B64/MIN($G$3,Supuestos!$C$5-'Depreciación Financiera'!$A64),0),0)</f>
        <v>0</v>
      </c>
      <c r="AC64" s="8">
        <f>IF(AC$37&gt;$A64,IF(AC$37-$A64&lt;=$G$3,$B64/MIN($G$3,Supuestos!$C$5-'Depreciación Financiera'!$A64),0),0)</f>
        <v>0</v>
      </c>
      <c r="AD64" s="117">
        <f>IF(AD$37&gt;$A64,IF(AD$37-$A64&lt;=$G$3,$B64/MIN($G$3,Supuestos!$C$5-'Depreciación Financiera'!$A64),0),0)</f>
        <v>0</v>
      </c>
      <c r="AE64" s="110">
        <f t="shared" si="37"/>
        <v>0</v>
      </c>
    </row>
    <row r="65" spans="1:31">
      <c r="A65" s="109">
        <v>2048</v>
      </c>
      <c r="B65" s="8">
        <v>0</v>
      </c>
      <c r="C65" s="8"/>
      <c r="D65" s="8"/>
      <c r="E65" s="8"/>
      <c r="F65" s="8">
        <f>IF(F$37&gt;$A65,IF(F$37-$A65&lt;=$G$3,$B65/MIN($G$3,Supuestos!$C$5-'Depreciación Financiera'!$A65),0),0)</f>
        <v>0</v>
      </c>
      <c r="G65" s="8">
        <f>IF(G$37&gt;$A65,IF(G$37-$A65&lt;=$G$3,$B65/MIN($G$3,Supuestos!$C$5-'Depreciación Financiera'!$A65),0),0)</f>
        <v>0</v>
      </c>
      <c r="H65" s="8">
        <f>IF(H$37&gt;$A65,IF(H$37-$A65&lt;=$G$3,$B65/MIN($G$3,Supuestos!$C$5-'Depreciación Financiera'!$A65),0),0)</f>
        <v>0</v>
      </c>
      <c r="I65" s="8">
        <f>IF(I$37&gt;$A65,IF(I$37-$A65&lt;=$G$3,$B65/MIN($G$3,Supuestos!$C$5-'Depreciación Financiera'!$A65),0),0)</f>
        <v>0</v>
      </c>
      <c r="J65" s="8">
        <f>IF(J$37&gt;$A65,IF(J$37-$A65&lt;=$G$3,$B65/MIN($G$3,Supuestos!$C$5-'Depreciación Financiera'!$A65),0),0)</f>
        <v>0</v>
      </c>
      <c r="K65" s="8">
        <f>IF(K$37&gt;$A65,IF(K$37-$A65&lt;=$G$3,$B65/MIN($G$3,Supuestos!$C$5-'Depreciación Financiera'!$A65),0),0)</f>
        <v>0</v>
      </c>
      <c r="L65" s="8">
        <f>IF(L$37&gt;$A65,IF(L$37-$A65&lt;=$G$3,$B65/MIN($G$3,Supuestos!$C$5-'Depreciación Financiera'!$A65),0),0)</f>
        <v>0</v>
      </c>
      <c r="M65" s="8">
        <f>IF(M$37&gt;$A65,IF(M$37-$A65&lt;=$G$3,$B65/MIN($G$3,Supuestos!$C$5-'Depreciación Financiera'!$A65),0),0)</f>
        <v>0</v>
      </c>
      <c r="N65" s="8">
        <f>IF(N$37&gt;$A65,IF(N$37-$A65&lt;=$G$3,$B65/MIN($G$3,Supuestos!$C$5-'Depreciación Financiera'!$A65),0),0)</f>
        <v>0</v>
      </c>
      <c r="O65" s="8">
        <f>IF(O$37&gt;$A65,IF(O$37-$A65&lt;=$G$3,$B65/MIN($G$3,Supuestos!$C$5-'Depreciación Financiera'!$A65),0),0)</f>
        <v>0</v>
      </c>
      <c r="P65" s="8">
        <f>IF(P$37&gt;$A65,IF(P$37-$A65&lt;=$G$3,$B65/MIN($G$3,Supuestos!$C$5-'Depreciación Financiera'!$A65),0),0)</f>
        <v>0</v>
      </c>
      <c r="Q65" s="8">
        <f>IF(Q$37&gt;$A65,IF(Q$37-$A65&lt;=$G$3,$B65/MIN($G$3,Supuestos!$C$5-'Depreciación Financiera'!$A65),0),0)</f>
        <v>0</v>
      </c>
      <c r="R65" s="8">
        <f>IF(R$37&gt;$A65,IF(R$37-$A65&lt;=$G$3,$B65/MIN($G$3,Supuestos!$C$5-'Depreciación Financiera'!$A65),0),0)</f>
        <v>0</v>
      </c>
      <c r="S65" s="8">
        <f>IF(S$37&gt;$A65,IF(S$37-$A65&lt;=$G$3,$B65/MIN($G$3,Supuestos!$C$5-'Depreciación Financiera'!$A65),0),0)</f>
        <v>0</v>
      </c>
      <c r="T65" s="8">
        <f>IF(T$37&gt;$A65,IF(T$37-$A65&lt;=$G$3,$B65/MIN($G$3,Supuestos!$C$5-'Depreciación Financiera'!$A65),0),0)</f>
        <v>0</v>
      </c>
      <c r="U65" s="8">
        <f>IF(U$37&gt;$A65,IF(U$37-$A65&lt;=$G$3,$B65/MIN($G$3,Supuestos!$C$5-'Depreciación Financiera'!$A65),0),0)</f>
        <v>0</v>
      </c>
      <c r="V65" s="8">
        <f>IF(V$37&gt;$A65,IF(V$37-$A65&lt;=$G$3,$B65/MIN($G$3,Supuestos!$C$5-'Depreciación Financiera'!$A65),0),0)</f>
        <v>0</v>
      </c>
      <c r="W65" s="8">
        <f>IF(W$37&gt;$A65,IF(W$37-$A65&lt;=$G$3,$B65/MIN($G$3,Supuestos!$C$5-'Depreciación Financiera'!$A65),0),0)</f>
        <v>0</v>
      </c>
      <c r="X65" s="8">
        <f>IF(X$37&gt;$A65,IF(X$37-$A65&lt;=$G$3,$B65/MIN($G$3,Supuestos!$C$5-'Depreciación Financiera'!$A65),0),0)</f>
        <v>0</v>
      </c>
      <c r="Y65" s="8">
        <f>IF(Y$37&gt;$A65,IF(Y$37-$A65&lt;=$G$3,$B65/MIN($G$3,Supuestos!$C$5-'Depreciación Financiera'!$A65),0),0)</f>
        <v>0</v>
      </c>
      <c r="Z65" s="8">
        <f>IF(Z$37&gt;$A65,IF(Z$37-$A65&lt;=$G$3,$B65/MIN($G$3,Supuestos!$C$5-'Depreciación Financiera'!$A65),0),0)</f>
        <v>0</v>
      </c>
      <c r="AA65" s="8">
        <f>IF(AA$37&gt;$A65,IF(AA$37-$A65&lt;=$G$3,$B65/MIN($G$3,Supuestos!$C$5-'Depreciación Financiera'!$A65),0),0)</f>
        <v>0</v>
      </c>
      <c r="AB65" s="8">
        <f>IF(AB$37&gt;$A65,IF(AB$37-$A65&lt;=$G$3,$B65/MIN($G$3,Supuestos!$C$5-'Depreciación Financiera'!$A65),0),0)</f>
        <v>0</v>
      </c>
      <c r="AC65" s="8">
        <f>IF(AC$37&gt;$A65,IF(AC$37-$A65&lt;=$G$3,$B65/MIN($G$3,Supuestos!$C$5-'Depreciación Financiera'!$A65),0),0)</f>
        <v>0</v>
      </c>
      <c r="AD65" s="117">
        <f>IF(AD$37&gt;$A65,IF(AD$37-$A65&lt;=$G$3,$B65/MIN($G$3,Supuestos!$C$5-'Depreciación Financiera'!$A65),0),0)</f>
        <v>0</v>
      </c>
      <c r="AE65" s="110">
        <f t="shared" si="37"/>
        <v>0</v>
      </c>
    </row>
    <row r="66" spans="1:31" ht="16" thickBot="1">
      <c r="A66" s="111" t="s">
        <v>39</v>
      </c>
      <c r="B66" s="112">
        <f>SUM(B38:B65)</f>
        <v>375</v>
      </c>
      <c r="C66" s="112"/>
      <c r="D66" s="112"/>
      <c r="E66" s="112"/>
      <c r="F66" s="113">
        <f t="shared" ref="F66:AD66" si="40">SUM(F38:F65)</f>
        <v>15</v>
      </c>
      <c r="G66" s="113">
        <f t="shared" si="40"/>
        <v>15</v>
      </c>
      <c r="H66" s="113">
        <f t="shared" si="40"/>
        <v>15</v>
      </c>
      <c r="I66" s="113">
        <f t="shared" si="40"/>
        <v>15</v>
      </c>
      <c r="J66" s="113">
        <f t="shared" si="40"/>
        <v>15</v>
      </c>
      <c r="K66" s="113">
        <f t="shared" si="40"/>
        <v>15</v>
      </c>
      <c r="L66" s="113">
        <f t="shared" si="40"/>
        <v>15</v>
      </c>
      <c r="M66" s="113">
        <f t="shared" si="40"/>
        <v>15</v>
      </c>
      <c r="N66" s="113">
        <f t="shared" si="40"/>
        <v>15</v>
      </c>
      <c r="O66" s="113">
        <f t="shared" si="40"/>
        <v>15</v>
      </c>
      <c r="P66" s="113">
        <f t="shared" si="40"/>
        <v>15</v>
      </c>
      <c r="Q66" s="113">
        <f t="shared" si="40"/>
        <v>15</v>
      </c>
      <c r="R66" s="113">
        <f t="shared" si="40"/>
        <v>15</v>
      </c>
      <c r="S66" s="113">
        <f t="shared" si="40"/>
        <v>15</v>
      </c>
      <c r="T66" s="113">
        <f t="shared" si="40"/>
        <v>15</v>
      </c>
      <c r="U66" s="113">
        <f t="shared" si="40"/>
        <v>15</v>
      </c>
      <c r="V66" s="113">
        <f t="shared" si="40"/>
        <v>15</v>
      </c>
      <c r="W66" s="113">
        <f t="shared" si="40"/>
        <v>15</v>
      </c>
      <c r="X66" s="113">
        <f t="shared" si="40"/>
        <v>15</v>
      </c>
      <c r="Y66" s="113">
        <f t="shared" si="40"/>
        <v>15</v>
      </c>
      <c r="Z66" s="113">
        <f t="shared" si="40"/>
        <v>15</v>
      </c>
      <c r="AA66" s="113">
        <f t="shared" si="40"/>
        <v>15</v>
      </c>
      <c r="AB66" s="113">
        <f t="shared" si="40"/>
        <v>15</v>
      </c>
      <c r="AC66" s="113">
        <f t="shared" si="40"/>
        <v>15</v>
      </c>
      <c r="AD66" s="142">
        <f t="shared" si="40"/>
        <v>15</v>
      </c>
      <c r="AE66" s="114">
        <f t="shared" si="37"/>
        <v>0</v>
      </c>
    </row>
    <row r="67" spans="1:31" ht="16" thickBot="1"/>
    <row r="68" spans="1:31" ht="16">
      <c r="A68" s="135" t="s">
        <v>35</v>
      </c>
      <c r="B68" s="136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8"/>
    </row>
    <row r="69" spans="1:31" ht="16">
      <c r="A69" s="107" t="s">
        <v>34</v>
      </c>
      <c r="B69" s="6"/>
      <c r="C69" s="139">
        <v>2021</v>
      </c>
      <c r="D69" s="139">
        <f>+C69+1</f>
        <v>2022</v>
      </c>
      <c r="E69" s="139">
        <f>+D69+1</f>
        <v>2023</v>
      </c>
      <c r="F69" s="139">
        <f t="shared" ref="F69:AD69" si="41">+E69+1</f>
        <v>2024</v>
      </c>
      <c r="G69" s="139">
        <f t="shared" si="41"/>
        <v>2025</v>
      </c>
      <c r="H69" s="139">
        <f t="shared" si="41"/>
        <v>2026</v>
      </c>
      <c r="I69" s="139">
        <f t="shared" si="41"/>
        <v>2027</v>
      </c>
      <c r="J69" s="139">
        <f t="shared" si="41"/>
        <v>2028</v>
      </c>
      <c r="K69" s="139">
        <f t="shared" si="41"/>
        <v>2029</v>
      </c>
      <c r="L69" s="139">
        <f t="shared" si="41"/>
        <v>2030</v>
      </c>
      <c r="M69" s="139">
        <f t="shared" si="41"/>
        <v>2031</v>
      </c>
      <c r="N69" s="139">
        <f t="shared" si="41"/>
        <v>2032</v>
      </c>
      <c r="O69" s="139">
        <f t="shared" si="41"/>
        <v>2033</v>
      </c>
      <c r="P69" s="139">
        <f t="shared" si="41"/>
        <v>2034</v>
      </c>
      <c r="Q69" s="139">
        <f t="shared" si="41"/>
        <v>2035</v>
      </c>
      <c r="R69" s="139">
        <f t="shared" si="41"/>
        <v>2036</v>
      </c>
      <c r="S69" s="139">
        <f t="shared" si="41"/>
        <v>2037</v>
      </c>
      <c r="T69" s="139">
        <f t="shared" si="41"/>
        <v>2038</v>
      </c>
      <c r="U69" s="139">
        <f t="shared" si="41"/>
        <v>2039</v>
      </c>
      <c r="V69" s="139">
        <f t="shared" si="41"/>
        <v>2040</v>
      </c>
      <c r="W69" s="139">
        <f t="shared" si="41"/>
        <v>2041</v>
      </c>
      <c r="X69" s="139">
        <f t="shared" si="41"/>
        <v>2042</v>
      </c>
      <c r="Y69" s="139">
        <f t="shared" si="41"/>
        <v>2043</v>
      </c>
      <c r="Z69" s="139">
        <f t="shared" si="41"/>
        <v>2044</v>
      </c>
      <c r="AA69" s="139">
        <f t="shared" si="41"/>
        <v>2045</v>
      </c>
      <c r="AB69" s="139">
        <f t="shared" si="41"/>
        <v>2046</v>
      </c>
      <c r="AC69" s="139">
        <f t="shared" si="41"/>
        <v>2047</v>
      </c>
      <c r="AD69" s="143">
        <f t="shared" si="41"/>
        <v>2048</v>
      </c>
      <c r="AE69" s="140" t="s">
        <v>90</v>
      </c>
    </row>
    <row r="70" spans="1:31">
      <c r="A70" s="109">
        <v>2021</v>
      </c>
      <c r="B70" s="8">
        <f t="array" ref="B70:B97">TRANSPOSE(C13:AD13)</f>
        <v>75</v>
      </c>
      <c r="C70" s="8"/>
      <c r="D70" s="8"/>
      <c r="E70" s="8"/>
      <c r="F70" s="8">
        <f t="shared" ref="F70:AD70" si="42">IF(F$37&gt;$A70,IF(F$37-$A72&lt;=$G$4,$B70/$G$4,0),0)</f>
        <v>3</v>
      </c>
      <c r="G70" s="8">
        <f t="shared" si="42"/>
        <v>3</v>
      </c>
      <c r="H70" s="8">
        <f t="shared" si="42"/>
        <v>3</v>
      </c>
      <c r="I70" s="8">
        <f t="shared" si="42"/>
        <v>3</v>
      </c>
      <c r="J70" s="8">
        <f t="shared" si="42"/>
        <v>3</v>
      </c>
      <c r="K70" s="8">
        <f t="shared" si="42"/>
        <v>3</v>
      </c>
      <c r="L70" s="8">
        <f t="shared" si="42"/>
        <v>3</v>
      </c>
      <c r="M70" s="8">
        <f t="shared" si="42"/>
        <v>3</v>
      </c>
      <c r="N70" s="8">
        <f t="shared" si="42"/>
        <v>3</v>
      </c>
      <c r="O70" s="8">
        <f t="shared" si="42"/>
        <v>3</v>
      </c>
      <c r="P70" s="8">
        <f t="shared" si="42"/>
        <v>3</v>
      </c>
      <c r="Q70" s="8">
        <f t="shared" si="42"/>
        <v>3</v>
      </c>
      <c r="R70" s="8">
        <f t="shared" si="42"/>
        <v>3</v>
      </c>
      <c r="S70" s="8">
        <f t="shared" si="42"/>
        <v>3</v>
      </c>
      <c r="T70" s="8">
        <f t="shared" si="42"/>
        <v>3</v>
      </c>
      <c r="U70" s="8">
        <f t="shared" si="42"/>
        <v>3</v>
      </c>
      <c r="V70" s="8">
        <f t="shared" si="42"/>
        <v>3</v>
      </c>
      <c r="W70" s="8">
        <f t="shared" si="42"/>
        <v>3</v>
      </c>
      <c r="X70" s="8">
        <f t="shared" si="42"/>
        <v>3</v>
      </c>
      <c r="Y70" s="8">
        <f t="shared" si="42"/>
        <v>3</v>
      </c>
      <c r="Z70" s="8">
        <f t="shared" si="42"/>
        <v>3</v>
      </c>
      <c r="AA70" s="8">
        <f t="shared" si="42"/>
        <v>3</v>
      </c>
      <c r="AB70" s="8">
        <f t="shared" si="42"/>
        <v>3</v>
      </c>
      <c r="AC70" s="8">
        <f t="shared" si="42"/>
        <v>3</v>
      </c>
      <c r="AD70" s="117">
        <f t="shared" si="42"/>
        <v>3</v>
      </c>
      <c r="AE70" s="110">
        <f t="shared" ref="AE70:AE98" si="43">B70-SUM(F70:AD70)</f>
        <v>0</v>
      </c>
    </row>
    <row r="71" spans="1:31">
      <c r="A71" s="109">
        <v>2022</v>
      </c>
      <c r="B71" s="8">
        <v>75</v>
      </c>
      <c r="C71" s="8"/>
      <c r="D71" s="8"/>
      <c r="E71" s="8"/>
      <c r="F71" s="8">
        <f t="shared" ref="F71:AD71" si="44">IF(F$37&gt;$A71,IF(F$37-$A72&lt;=$G$4,$B71/$G$4,0),0)</f>
        <v>3</v>
      </c>
      <c r="G71" s="8">
        <f t="shared" si="44"/>
        <v>3</v>
      </c>
      <c r="H71" s="8">
        <f t="shared" si="44"/>
        <v>3</v>
      </c>
      <c r="I71" s="8">
        <f t="shared" si="44"/>
        <v>3</v>
      </c>
      <c r="J71" s="8">
        <f t="shared" si="44"/>
        <v>3</v>
      </c>
      <c r="K71" s="8">
        <f t="shared" si="44"/>
        <v>3</v>
      </c>
      <c r="L71" s="8">
        <f t="shared" si="44"/>
        <v>3</v>
      </c>
      <c r="M71" s="8">
        <f t="shared" si="44"/>
        <v>3</v>
      </c>
      <c r="N71" s="8">
        <f t="shared" si="44"/>
        <v>3</v>
      </c>
      <c r="O71" s="8">
        <f t="shared" si="44"/>
        <v>3</v>
      </c>
      <c r="P71" s="8">
        <f t="shared" si="44"/>
        <v>3</v>
      </c>
      <c r="Q71" s="8">
        <f t="shared" si="44"/>
        <v>3</v>
      </c>
      <c r="R71" s="8">
        <f t="shared" si="44"/>
        <v>3</v>
      </c>
      <c r="S71" s="8">
        <f t="shared" si="44"/>
        <v>3</v>
      </c>
      <c r="T71" s="8">
        <f t="shared" si="44"/>
        <v>3</v>
      </c>
      <c r="U71" s="8">
        <f t="shared" si="44"/>
        <v>3</v>
      </c>
      <c r="V71" s="8">
        <f t="shared" si="44"/>
        <v>3</v>
      </c>
      <c r="W71" s="8">
        <f t="shared" si="44"/>
        <v>3</v>
      </c>
      <c r="X71" s="8">
        <f t="shared" si="44"/>
        <v>3</v>
      </c>
      <c r="Y71" s="8">
        <f t="shared" si="44"/>
        <v>3</v>
      </c>
      <c r="Z71" s="8">
        <f t="shared" si="44"/>
        <v>3</v>
      </c>
      <c r="AA71" s="8">
        <f t="shared" si="44"/>
        <v>3</v>
      </c>
      <c r="AB71" s="8">
        <f t="shared" si="44"/>
        <v>3</v>
      </c>
      <c r="AC71" s="8">
        <f t="shared" si="44"/>
        <v>3</v>
      </c>
      <c r="AD71" s="117">
        <f t="shared" si="44"/>
        <v>3</v>
      </c>
      <c r="AE71" s="110">
        <f t="shared" si="43"/>
        <v>0</v>
      </c>
    </row>
    <row r="72" spans="1:31">
      <c r="A72" s="109">
        <v>2023</v>
      </c>
      <c r="B72" s="8">
        <v>75</v>
      </c>
      <c r="C72" s="8"/>
      <c r="D72" s="8"/>
      <c r="E72" s="8"/>
      <c r="F72" s="8">
        <f t="shared" ref="F72:AD72" si="45">IF(F$37&gt;$A72,IF(F$37-$A72&lt;=$G$4,$B72/$G$4,0),0)</f>
        <v>3</v>
      </c>
      <c r="G72" s="8">
        <f t="shared" si="45"/>
        <v>3</v>
      </c>
      <c r="H72" s="8">
        <f t="shared" si="45"/>
        <v>3</v>
      </c>
      <c r="I72" s="8">
        <f t="shared" si="45"/>
        <v>3</v>
      </c>
      <c r="J72" s="8">
        <f t="shared" si="45"/>
        <v>3</v>
      </c>
      <c r="K72" s="8">
        <f t="shared" si="45"/>
        <v>3</v>
      </c>
      <c r="L72" s="8">
        <f t="shared" si="45"/>
        <v>3</v>
      </c>
      <c r="M72" s="8">
        <f t="shared" si="45"/>
        <v>3</v>
      </c>
      <c r="N72" s="8">
        <f t="shared" si="45"/>
        <v>3</v>
      </c>
      <c r="O72" s="8">
        <f t="shared" si="45"/>
        <v>3</v>
      </c>
      <c r="P72" s="8">
        <f t="shared" si="45"/>
        <v>3</v>
      </c>
      <c r="Q72" s="8">
        <f t="shared" si="45"/>
        <v>3</v>
      </c>
      <c r="R72" s="8">
        <f t="shared" si="45"/>
        <v>3</v>
      </c>
      <c r="S72" s="8">
        <f t="shared" si="45"/>
        <v>3</v>
      </c>
      <c r="T72" s="8">
        <f t="shared" si="45"/>
        <v>3</v>
      </c>
      <c r="U72" s="8">
        <f t="shared" si="45"/>
        <v>3</v>
      </c>
      <c r="V72" s="8">
        <f t="shared" si="45"/>
        <v>3</v>
      </c>
      <c r="W72" s="8">
        <f t="shared" si="45"/>
        <v>3</v>
      </c>
      <c r="X72" s="8">
        <f t="shared" si="45"/>
        <v>3</v>
      </c>
      <c r="Y72" s="8">
        <f t="shared" si="45"/>
        <v>3</v>
      </c>
      <c r="Z72" s="8">
        <f t="shared" si="45"/>
        <v>3</v>
      </c>
      <c r="AA72" s="8">
        <f t="shared" si="45"/>
        <v>3</v>
      </c>
      <c r="AB72" s="8">
        <f t="shared" si="45"/>
        <v>3</v>
      </c>
      <c r="AC72" s="8">
        <f t="shared" si="45"/>
        <v>3</v>
      </c>
      <c r="AD72" s="117">
        <f t="shared" si="45"/>
        <v>3</v>
      </c>
      <c r="AE72" s="110">
        <f t="shared" si="43"/>
        <v>0</v>
      </c>
    </row>
    <row r="73" spans="1:31">
      <c r="A73" s="109">
        <v>2024</v>
      </c>
      <c r="B73" s="8">
        <v>0</v>
      </c>
      <c r="C73" s="8"/>
      <c r="D73" s="8"/>
      <c r="E73" s="8"/>
      <c r="F73" s="8">
        <f>IF(F$37&gt;$A73,IF(F$37-$A73&lt;=$G$4,$B73/MIN($G$4,Supuestos!$C$5-'Depreciación Financiera'!$A73),0),0)</f>
        <v>0</v>
      </c>
      <c r="G73" s="8">
        <f>IF(G$37&gt;$A73,IF(G$37-$A73&lt;=$G$4,$B73/MIN($G$4,Supuestos!$C$5-'Depreciación Financiera'!$A73),0),0)</f>
        <v>0</v>
      </c>
      <c r="H73" s="8">
        <f>IF(H$37&gt;$A73,IF(H$37-$A73&lt;=$G$4,$B73/MIN($G$4,Supuestos!$C$5-'Depreciación Financiera'!$A73),0),0)</f>
        <v>0</v>
      </c>
      <c r="I73" s="8">
        <f>IF(I$37&gt;$A73,IF(I$37-$A73&lt;=$G$4,$B73/MIN($G$4,Supuestos!$C$5-'Depreciación Financiera'!$A73),0),0)</f>
        <v>0</v>
      </c>
      <c r="J73" s="8">
        <f>IF(J$37&gt;$A73,IF(J$37-$A73&lt;=$G$4,$B73/MIN($G$4,Supuestos!$C$5-'Depreciación Financiera'!$A73),0),0)</f>
        <v>0</v>
      </c>
      <c r="K73" s="8">
        <f>IF(K$37&gt;$A73,IF(K$37-$A73&lt;=$G$4,$B73/MIN($G$4,Supuestos!$C$5-'Depreciación Financiera'!$A73),0),0)</f>
        <v>0</v>
      </c>
      <c r="L73" s="8">
        <f>IF(L$37&gt;$A73,IF(L$37-$A73&lt;=$G$4,$B73/MIN($G$4,Supuestos!$C$5-'Depreciación Financiera'!$A73),0),0)</f>
        <v>0</v>
      </c>
      <c r="M73" s="8">
        <f>IF(M$37&gt;$A73,IF(M$37-$A73&lt;=$G$4,$B73/MIN($G$4,Supuestos!$C$5-'Depreciación Financiera'!$A73),0),0)</f>
        <v>0</v>
      </c>
      <c r="N73" s="8">
        <f>IF(N$37&gt;$A73,IF(N$37-$A73&lt;=$G$4,$B73/MIN($G$4,Supuestos!$C$5-'Depreciación Financiera'!$A73),0),0)</f>
        <v>0</v>
      </c>
      <c r="O73" s="8">
        <f>IF(O$37&gt;$A73,IF(O$37-$A73&lt;=$G$4,$B73/MIN($G$4,Supuestos!$C$5-'Depreciación Financiera'!$A73),0),0)</f>
        <v>0</v>
      </c>
      <c r="P73" s="8">
        <f>IF(P$37&gt;$A73,IF(P$37-$A73&lt;=$G$4,$B73/MIN($G$4,Supuestos!$C$5-'Depreciación Financiera'!$A73),0),0)</f>
        <v>0</v>
      </c>
      <c r="Q73" s="8">
        <f>IF(Q$37&gt;$A73,IF(Q$37-$A73&lt;=$G$4,$B73/MIN($G$4,Supuestos!$C$5-'Depreciación Financiera'!$A73),0),0)</f>
        <v>0</v>
      </c>
      <c r="R73" s="8">
        <f>IF(R$37&gt;$A73,IF(R$37-$A73&lt;=$G$4,$B73/MIN($G$4,Supuestos!$C$5-'Depreciación Financiera'!$A73),0),0)</f>
        <v>0</v>
      </c>
      <c r="S73" s="8">
        <f>IF(S$37&gt;$A73,IF(S$37-$A73&lt;=$G$4,$B73/MIN($G$4,Supuestos!$C$5-'Depreciación Financiera'!$A73),0),0)</f>
        <v>0</v>
      </c>
      <c r="T73" s="8">
        <f>IF(T$37&gt;$A73,IF(T$37-$A73&lt;=$G$4,$B73/MIN($G$4,Supuestos!$C$5-'Depreciación Financiera'!$A73),0),0)</f>
        <v>0</v>
      </c>
      <c r="U73" s="8">
        <f>IF(U$37&gt;$A73,IF(U$37-$A73&lt;=$G$4,$B73/MIN($G$4,Supuestos!$C$5-'Depreciación Financiera'!$A73),0),0)</f>
        <v>0</v>
      </c>
      <c r="V73" s="8">
        <f>IF(V$37&gt;$A73,IF(V$37-$A73&lt;=$G$4,$B73/MIN($G$4,Supuestos!$C$5-'Depreciación Financiera'!$A73),0),0)</f>
        <v>0</v>
      </c>
      <c r="W73" s="8">
        <f>IF(W$37&gt;$A73,IF(W$37-$A73&lt;=$G$4,$B73/MIN($G$4,Supuestos!$C$5-'Depreciación Financiera'!$A73),0),0)</f>
        <v>0</v>
      </c>
      <c r="X73" s="8">
        <f>IF(X$37&gt;$A73,IF(X$37-$A73&lt;=$G$4,$B73/MIN($G$4,Supuestos!$C$5-'Depreciación Financiera'!$A73),0),0)</f>
        <v>0</v>
      </c>
      <c r="Y73" s="8">
        <f>IF(Y$37&gt;$A73,IF(Y$37-$A73&lt;=$G$4,$B73/MIN($G$4,Supuestos!$C$5-'Depreciación Financiera'!$A73),0),0)</f>
        <v>0</v>
      </c>
      <c r="Z73" s="8">
        <f>IF(Z$37&gt;$A73,IF(Z$37-$A73&lt;=$G$4,$B73/MIN($G$4,Supuestos!$C$5-'Depreciación Financiera'!$A73),0),0)</f>
        <v>0</v>
      </c>
      <c r="AA73" s="8">
        <f>IF(AA$37&gt;$A73,IF(AA$37-$A73&lt;=$G$4,$B73/MIN($G$4,Supuestos!$C$5-'Depreciación Financiera'!$A73),0),0)</f>
        <v>0</v>
      </c>
      <c r="AB73" s="8">
        <f>IF(AB$37&gt;$A73,IF(AB$37-$A73&lt;=$G$4,$B73/MIN($G$4,Supuestos!$C$5-'Depreciación Financiera'!$A73),0),0)</f>
        <v>0</v>
      </c>
      <c r="AC73" s="8">
        <f>IF(AC$37&gt;$A73,IF(AC$37-$A73&lt;=$G$4,$B73/MIN($G$4,Supuestos!$C$5-'Depreciación Financiera'!$A73),0),0)</f>
        <v>0</v>
      </c>
      <c r="AD73" s="117">
        <f>IF(AD$37&gt;$A73,IF(AD$37-$A73&lt;=$G$4,$B73/MIN($G$4,Supuestos!$C$5-'Depreciación Financiera'!$A73),0),0)</f>
        <v>0</v>
      </c>
      <c r="AE73" s="110">
        <f t="shared" si="43"/>
        <v>0</v>
      </c>
    </row>
    <row r="74" spans="1:31">
      <c r="A74" s="109">
        <v>2025</v>
      </c>
      <c r="B74" s="8">
        <v>0</v>
      </c>
      <c r="C74" s="8"/>
      <c r="D74" s="8"/>
      <c r="E74" s="8"/>
      <c r="F74" s="8">
        <f>IF(F$37&gt;$A74,IF(F$37-$A74&lt;=$G$4,$B74/MIN($G$4,Supuestos!$C$5-'Depreciación Financiera'!$A74),0),0)</f>
        <v>0</v>
      </c>
      <c r="G74" s="8">
        <f>IF(G$37&gt;$A74,IF(G$37-$A74&lt;=$G$4,$B74/MIN($G$4,Supuestos!$C$5-'Depreciación Financiera'!$A74),0),0)</f>
        <v>0</v>
      </c>
      <c r="H74" s="8">
        <f>IF(H$37&gt;$A74,IF(H$37-$A74&lt;=$G$4,$B74/MIN($G$4,Supuestos!$C$5-'Depreciación Financiera'!$A74),0),0)</f>
        <v>0</v>
      </c>
      <c r="I74" s="8">
        <f>IF(I$37&gt;$A74,IF(I$37-$A74&lt;=$G$4,$B74/MIN($G$4,Supuestos!$C$5-'Depreciación Financiera'!$A74),0),0)</f>
        <v>0</v>
      </c>
      <c r="J74" s="8">
        <f>IF(J$37&gt;$A74,IF(J$37-$A74&lt;=$G$4,$B74/MIN($G$4,Supuestos!$C$5-'Depreciación Financiera'!$A74),0),0)</f>
        <v>0</v>
      </c>
      <c r="K74" s="8">
        <f>IF(K$37&gt;$A74,IF(K$37-$A74&lt;=$G$4,$B74/MIN($G$4,Supuestos!$C$5-'Depreciación Financiera'!$A74),0),0)</f>
        <v>0</v>
      </c>
      <c r="L74" s="8">
        <f>IF(L$37&gt;$A74,IF(L$37-$A74&lt;=$G$4,$B74/MIN($G$4,Supuestos!$C$5-'Depreciación Financiera'!$A74),0),0)</f>
        <v>0</v>
      </c>
      <c r="M74" s="8">
        <f>IF(M$37&gt;$A74,IF(M$37-$A74&lt;=$G$4,$B74/MIN($G$4,Supuestos!$C$5-'Depreciación Financiera'!$A74),0),0)</f>
        <v>0</v>
      </c>
      <c r="N74" s="8">
        <f>IF(N$37&gt;$A74,IF(N$37-$A74&lt;=$G$4,$B74/MIN($G$4,Supuestos!$C$5-'Depreciación Financiera'!$A74),0),0)</f>
        <v>0</v>
      </c>
      <c r="O74" s="8">
        <f>IF(O$37&gt;$A74,IF(O$37-$A74&lt;=$G$4,$B74/MIN($G$4,Supuestos!$C$5-'Depreciación Financiera'!$A74),0),0)</f>
        <v>0</v>
      </c>
      <c r="P74" s="8">
        <f>IF(P$37&gt;$A74,IF(P$37-$A74&lt;=$G$4,$B74/MIN($G$4,Supuestos!$C$5-'Depreciación Financiera'!$A74),0),0)</f>
        <v>0</v>
      </c>
      <c r="Q74" s="8">
        <f>IF(Q$37&gt;$A74,IF(Q$37-$A74&lt;=$G$4,$B74/MIN($G$4,Supuestos!$C$5-'Depreciación Financiera'!$A74),0),0)</f>
        <v>0</v>
      </c>
      <c r="R74" s="8">
        <f>IF(R$37&gt;$A74,IF(R$37-$A74&lt;=$G$4,$B74/MIN($G$4,Supuestos!$C$5-'Depreciación Financiera'!$A74),0),0)</f>
        <v>0</v>
      </c>
      <c r="S74" s="8">
        <f>IF(S$37&gt;$A74,IF(S$37-$A74&lt;=$G$4,$B74/MIN($G$4,Supuestos!$C$5-'Depreciación Financiera'!$A74),0),0)</f>
        <v>0</v>
      </c>
      <c r="T74" s="8">
        <f>IF(T$37&gt;$A74,IF(T$37-$A74&lt;=$G$4,$B74/MIN($G$4,Supuestos!$C$5-'Depreciación Financiera'!$A74),0),0)</f>
        <v>0</v>
      </c>
      <c r="U74" s="8">
        <f>IF(U$37&gt;$A74,IF(U$37-$A74&lt;=$G$4,$B74/MIN($G$4,Supuestos!$C$5-'Depreciación Financiera'!$A74),0),0)</f>
        <v>0</v>
      </c>
      <c r="V74" s="8">
        <f>IF(V$37&gt;$A74,IF(V$37-$A74&lt;=$G$4,$B74/MIN($G$4,Supuestos!$C$5-'Depreciación Financiera'!$A74),0),0)</f>
        <v>0</v>
      </c>
      <c r="W74" s="8">
        <f>IF(W$37&gt;$A74,IF(W$37-$A74&lt;=$G$4,$B74/MIN($G$4,Supuestos!$C$5-'Depreciación Financiera'!$A74),0),0)</f>
        <v>0</v>
      </c>
      <c r="X74" s="8">
        <f>IF(X$37&gt;$A74,IF(X$37-$A74&lt;=$G$4,$B74/MIN($G$4,Supuestos!$C$5-'Depreciación Financiera'!$A74),0),0)</f>
        <v>0</v>
      </c>
      <c r="Y74" s="8">
        <f>IF(Y$37&gt;$A74,IF(Y$37-$A74&lt;=$G$4,$B74/MIN($G$4,Supuestos!$C$5-'Depreciación Financiera'!$A74),0),0)</f>
        <v>0</v>
      </c>
      <c r="Z74" s="8">
        <f>IF(Z$37&gt;$A74,IF(Z$37-$A74&lt;=$G$4,$B74/MIN($G$4,Supuestos!$C$5-'Depreciación Financiera'!$A74),0),0)</f>
        <v>0</v>
      </c>
      <c r="AA74" s="8">
        <f>IF(AA$37&gt;$A74,IF(AA$37-$A74&lt;=$G$4,$B74/MIN($G$4,Supuestos!$C$5-'Depreciación Financiera'!$A74),0),0)</f>
        <v>0</v>
      </c>
      <c r="AB74" s="8">
        <f>IF(AB$37&gt;$A74,IF(AB$37-$A74&lt;=$G$4,$B74/MIN($G$4,Supuestos!$C$5-'Depreciación Financiera'!$A74),0),0)</f>
        <v>0</v>
      </c>
      <c r="AC74" s="8">
        <f>IF(AC$37&gt;$A74,IF(AC$37-$A74&lt;=$G$4,$B74/MIN($G$4,Supuestos!$C$5-'Depreciación Financiera'!$A74),0),0)</f>
        <v>0</v>
      </c>
      <c r="AD74" s="117">
        <f>IF(AD$37&gt;$A74,IF(AD$37-$A74&lt;=$G$4,$B74/MIN($G$4,Supuestos!$C$5-'Depreciación Financiera'!$A74),0),0)</f>
        <v>0</v>
      </c>
      <c r="AE74" s="110">
        <f t="shared" si="43"/>
        <v>0</v>
      </c>
    </row>
    <row r="75" spans="1:31">
      <c r="A75" s="109">
        <v>2026</v>
      </c>
      <c r="B75" s="8">
        <v>0</v>
      </c>
      <c r="C75" s="8"/>
      <c r="D75" s="8"/>
      <c r="E75" s="8"/>
      <c r="F75" s="8">
        <f>IF(F$37&gt;$A75,IF(F$37-$A75&lt;=$G$4,$B75/MIN($G$4,Supuestos!$C$5-'Depreciación Financiera'!$A75),0),0)</f>
        <v>0</v>
      </c>
      <c r="G75" s="8">
        <f>IF(G$37&gt;$A75,IF(G$37-$A75&lt;=$G$4,$B75/MIN($G$4,Supuestos!$C$5-'Depreciación Financiera'!$A75),0),0)</f>
        <v>0</v>
      </c>
      <c r="H75" s="8">
        <f>IF(H$37&gt;$A75,IF(H$37-$A75&lt;=$G$4,$B75/MIN($G$4,Supuestos!$C$5-'Depreciación Financiera'!$A75),0),0)</f>
        <v>0</v>
      </c>
      <c r="I75" s="8">
        <f>IF(I$37&gt;$A75,IF(I$37-$A75&lt;=$G$4,$B75/MIN($G$4,Supuestos!$C$5-'Depreciación Financiera'!$A75),0),0)</f>
        <v>0</v>
      </c>
      <c r="J75" s="8">
        <f>IF(J$37&gt;$A75,IF(J$37-$A75&lt;=$G$4,$B75/MIN($G$4,Supuestos!$C$5-'Depreciación Financiera'!$A75),0),0)</f>
        <v>0</v>
      </c>
      <c r="K75" s="8">
        <f>IF(K$37&gt;$A75,IF(K$37-$A75&lt;=$G$4,$B75/MIN($G$4,Supuestos!$C$5-'Depreciación Financiera'!$A75),0),0)</f>
        <v>0</v>
      </c>
      <c r="L75" s="8">
        <f>IF(L$37&gt;$A75,IF(L$37-$A75&lt;=$G$4,$B75/MIN($G$4,Supuestos!$C$5-'Depreciación Financiera'!$A75),0),0)</f>
        <v>0</v>
      </c>
      <c r="M75" s="8">
        <f>IF(M$37&gt;$A75,IF(M$37-$A75&lt;=$G$4,$B75/MIN($G$4,Supuestos!$C$5-'Depreciación Financiera'!$A75),0),0)</f>
        <v>0</v>
      </c>
      <c r="N75" s="8">
        <f>IF(N$37&gt;$A75,IF(N$37-$A75&lt;=$G$4,$B75/MIN($G$4,Supuestos!$C$5-'Depreciación Financiera'!$A75),0),0)</f>
        <v>0</v>
      </c>
      <c r="O75" s="8">
        <f>IF(O$37&gt;$A75,IF(O$37-$A75&lt;=$G$4,$B75/MIN($G$4,Supuestos!$C$5-'Depreciación Financiera'!$A75),0),0)</f>
        <v>0</v>
      </c>
      <c r="P75" s="8">
        <f>IF(P$37&gt;$A75,IF(P$37-$A75&lt;=$G$4,$B75/MIN($G$4,Supuestos!$C$5-'Depreciación Financiera'!$A75),0),0)</f>
        <v>0</v>
      </c>
      <c r="Q75" s="8">
        <f>IF(Q$37&gt;$A75,IF(Q$37-$A75&lt;=$G$4,$B75/MIN($G$4,Supuestos!$C$5-'Depreciación Financiera'!$A75),0),0)</f>
        <v>0</v>
      </c>
      <c r="R75" s="8">
        <f>IF(R$37&gt;$A75,IF(R$37-$A75&lt;=$G$4,$B75/MIN($G$4,Supuestos!$C$5-'Depreciación Financiera'!$A75),0),0)</f>
        <v>0</v>
      </c>
      <c r="S75" s="8">
        <f>IF(S$37&gt;$A75,IF(S$37-$A75&lt;=$G$4,$B75/MIN($G$4,Supuestos!$C$5-'Depreciación Financiera'!$A75),0),0)</f>
        <v>0</v>
      </c>
      <c r="T75" s="8">
        <f>IF(T$37&gt;$A75,IF(T$37-$A75&lt;=$G$4,$B75/MIN($G$4,Supuestos!$C$5-'Depreciación Financiera'!$A75),0),0)</f>
        <v>0</v>
      </c>
      <c r="U75" s="8">
        <f>IF(U$37&gt;$A75,IF(U$37-$A75&lt;=$G$4,$B75/MIN($G$4,Supuestos!$C$5-'Depreciación Financiera'!$A75),0),0)</f>
        <v>0</v>
      </c>
      <c r="V75" s="8">
        <f>IF(V$37&gt;$A75,IF(V$37-$A75&lt;=$G$4,$B75/MIN($G$4,Supuestos!$C$5-'Depreciación Financiera'!$A75),0),0)</f>
        <v>0</v>
      </c>
      <c r="W75" s="8">
        <f>IF(W$37&gt;$A75,IF(W$37-$A75&lt;=$G$4,$B75/MIN($G$4,Supuestos!$C$5-'Depreciación Financiera'!$A75),0),0)</f>
        <v>0</v>
      </c>
      <c r="X75" s="8">
        <f>IF(X$37&gt;$A75,IF(X$37-$A75&lt;=$G$4,$B75/MIN($G$4,Supuestos!$C$5-'Depreciación Financiera'!$A75),0),0)</f>
        <v>0</v>
      </c>
      <c r="Y75" s="8">
        <f>IF(Y$37&gt;$A75,IF(Y$37-$A75&lt;=$G$4,$B75/MIN($G$4,Supuestos!$C$5-'Depreciación Financiera'!$A75),0),0)</f>
        <v>0</v>
      </c>
      <c r="Z75" s="8">
        <f>IF(Z$37&gt;$A75,IF(Z$37-$A75&lt;=$G$4,$B75/MIN($G$4,Supuestos!$C$5-'Depreciación Financiera'!$A75),0),0)</f>
        <v>0</v>
      </c>
      <c r="AA75" s="8">
        <f>IF(AA$37&gt;$A75,IF(AA$37-$A75&lt;=$G$4,$B75/MIN($G$4,Supuestos!$C$5-'Depreciación Financiera'!$A75),0),0)</f>
        <v>0</v>
      </c>
      <c r="AB75" s="8">
        <f>IF(AB$37&gt;$A75,IF(AB$37-$A75&lt;=$G$4,$B75/MIN($G$4,Supuestos!$C$5-'Depreciación Financiera'!$A75),0),0)</f>
        <v>0</v>
      </c>
      <c r="AC75" s="8">
        <f>IF(AC$37&gt;$A75,IF(AC$37-$A75&lt;=$G$4,$B75/MIN($G$4,Supuestos!$C$5-'Depreciación Financiera'!$A75),0),0)</f>
        <v>0</v>
      </c>
      <c r="AD75" s="117">
        <f>IF(AD$37&gt;$A75,IF(AD$37-$A75&lt;=$G$4,$B75/MIN($G$4,Supuestos!$C$5-'Depreciación Financiera'!$A75),0),0)</f>
        <v>0</v>
      </c>
      <c r="AE75" s="110">
        <f t="shared" si="43"/>
        <v>0</v>
      </c>
    </row>
    <row r="76" spans="1:31">
      <c r="A76" s="109">
        <v>2027</v>
      </c>
      <c r="B76" s="8">
        <v>0</v>
      </c>
      <c r="C76" s="8"/>
      <c r="D76" s="8"/>
      <c r="E76" s="8"/>
      <c r="F76" s="8">
        <f>IF(F$37&gt;$A76,IF(F$37-$A76&lt;=$G$4,$B76/MIN($G$4,Supuestos!$C$5-'Depreciación Financiera'!$A76),0),0)</f>
        <v>0</v>
      </c>
      <c r="G76" s="8">
        <f>IF(G$37&gt;$A76,IF(G$37-$A76&lt;=$G$4,$B76/MIN($G$4,Supuestos!$C$5-'Depreciación Financiera'!$A76),0),0)</f>
        <v>0</v>
      </c>
      <c r="H76" s="8">
        <f>IF(H$37&gt;$A76,IF(H$37-$A76&lt;=$G$4,$B76/MIN($G$4,Supuestos!$C$5-'Depreciación Financiera'!$A76),0),0)</f>
        <v>0</v>
      </c>
      <c r="I76" s="8">
        <f>IF(I$37&gt;$A76,IF(I$37-$A76&lt;=$G$4,$B76/MIN($G$4,Supuestos!$C$5-'Depreciación Financiera'!$A76),0),0)</f>
        <v>0</v>
      </c>
      <c r="J76" s="8">
        <f>IF(J$37&gt;$A76,IF(J$37-$A76&lt;=$G$4,$B76/MIN($G$4,Supuestos!$C$5-'Depreciación Financiera'!$A76),0),0)</f>
        <v>0</v>
      </c>
      <c r="K76" s="8">
        <f>IF(K$37&gt;$A76,IF(K$37-$A76&lt;=$G$4,$B76/MIN($G$4,Supuestos!$C$5-'Depreciación Financiera'!$A76),0),0)</f>
        <v>0</v>
      </c>
      <c r="L76" s="8">
        <f>IF(L$37&gt;$A76,IF(L$37-$A76&lt;=$G$4,$B76/MIN($G$4,Supuestos!$C$5-'Depreciación Financiera'!$A76),0),0)</f>
        <v>0</v>
      </c>
      <c r="M76" s="8">
        <f>IF(M$37&gt;$A76,IF(M$37-$A76&lt;=$G$4,$B76/MIN($G$4,Supuestos!$C$5-'Depreciación Financiera'!$A76),0),0)</f>
        <v>0</v>
      </c>
      <c r="N76" s="8">
        <f>IF(N$37&gt;$A76,IF(N$37-$A76&lt;=$G$4,$B76/MIN($G$4,Supuestos!$C$5-'Depreciación Financiera'!$A76),0),0)</f>
        <v>0</v>
      </c>
      <c r="O76" s="8">
        <f>IF(O$37&gt;$A76,IF(O$37-$A76&lt;=$G$4,$B76/MIN($G$4,Supuestos!$C$5-'Depreciación Financiera'!$A76),0),0)</f>
        <v>0</v>
      </c>
      <c r="P76" s="8">
        <f>IF(P$37&gt;$A76,IF(P$37-$A76&lt;=$G$4,$B76/MIN($G$4,Supuestos!$C$5-'Depreciación Financiera'!$A76),0),0)</f>
        <v>0</v>
      </c>
      <c r="Q76" s="8">
        <f>IF(Q$37&gt;$A76,IF(Q$37-$A76&lt;=$G$4,$B76/MIN($G$4,Supuestos!$C$5-'Depreciación Financiera'!$A76),0),0)</f>
        <v>0</v>
      </c>
      <c r="R76" s="8">
        <f>IF(R$37&gt;$A76,IF(R$37-$A76&lt;=$G$4,$B76/MIN($G$4,Supuestos!$C$5-'Depreciación Financiera'!$A76),0),0)</f>
        <v>0</v>
      </c>
      <c r="S76" s="8">
        <f>IF(S$37&gt;$A76,IF(S$37-$A76&lt;=$G$4,$B76/MIN($G$4,Supuestos!$C$5-'Depreciación Financiera'!$A76),0),0)</f>
        <v>0</v>
      </c>
      <c r="T76" s="8">
        <f>IF(T$37&gt;$A76,IF(T$37-$A76&lt;=$G$4,$B76/MIN($G$4,Supuestos!$C$5-'Depreciación Financiera'!$A76),0),0)</f>
        <v>0</v>
      </c>
      <c r="U76" s="8">
        <f>IF(U$37&gt;$A76,IF(U$37-$A76&lt;=$G$4,$B76/MIN($G$4,Supuestos!$C$5-'Depreciación Financiera'!$A76),0),0)</f>
        <v>0</v>
      </c>
      <c r="V76" s="8">
        <f>IF(V$37&gt;$A76,IF(V$37-$A76&lt;=$G$4,$B76/MIN($G$4,Supuestos!$C$5-'Depreciación Financiera'!$A76),0),0)</f>
        <v>0</v>
      </c>
      <c r="W76" s="8">
        <f>IF(W$37&gt;$A76,IF(W$37-$A76&lt;=$G$4,$B76/MIN($G$4,Supuestos!$C$5-'Depreciación Financiera'!$A76),0),0)</f>
        <v>0</v>
      </c>
      <c r="X76" s="8">
        <f>IF(X$37&gt;$A76,IF(X$37-$A76&lt;=$G$4,$B76/MIN($G$4,Supuestos!$C$5-'Depreciación Financiera'!$A76),0),0)</f>
        <v>0</v>
      </c>
      <c r="Y76" s="8">
        <f>IF(Y$37&gt;$A76,IF(Y$37-$A76&lt;=$G$4,$B76/MIN($G$4,Supuestos!$C$5-'Depreciación Financiera'!$A76),0),0)</f>
        <v>0</v>
      </c>
      <c r="Z76" s="8">
        <f>IF(Z$37&gt;$A76,IF(Z$37-$A76&lt;=$G$4,$B76/MIN($G$4,Supuestos!$C$5-'Depreciación Financiera'!$A76),0),0)</f>
        <v>0</v>
      </c>
      <c r="AA76" s="8">
        <f>IF(AA$37&gt;$A76,IF(AA$37-$A76&lt;=$G$4,$B76/MIN($G$4,Supuestos!$C$5-'Depreciación Financiera'!$A76),0),0)</f>
        <v>0</v>
      </c>
      <c r="AB76" s="8">
        <f>IF(AB$37&gt;$A76,IF(AB$37-$A76&lt;=$G$4,$B76/MIN($G$4,Supuestos!$C$5-'Depreciación Financiera'!$A76),0),0)</f>
        <v>0</v>
      </c>
      <c r="AC76" s="8">
        <f>IF(AC$37&gt;$A76,IF(AC$37-$A76&lt;=$G$4,$B76/MIN($G$4,Supuestos!$C$5-'Depreciación Financiera'!$A76),0),0)</f>
        <v>0</v>
      </c>
      <c r="AD76" s="117">
        <f>IF(AD$37&gt;$A76,IF(AD$37-$A76&lt;=$G$4,$B76/MIN($G$4,Supuestos!$C$5-'Depreciación Financiera'!$A76),0),0)</f>
        <v>0</v>
      </c>
      <c r="AE76" s="110">
        <f t="shared" si="43"/>
        <v>0</v>
      </c>
    </row>
    <row r="77" spans="1:31">
      <c r="A77" s="109">
        <v>2028</v>
      </c>
      <c r="B77" s="8">
        <v>0</v>
      </c>
      <c r="C77" s="8"/>
      <c r="D77" s="8"/>
      <c r="E77" s="8"/>
      <c r="F77" s="8">
        <f>IF(F$37&gt;$A77,IF(F$37-$A77&lt;=$G$4,$B77/MIN($G$4,Supuestos!$C$5-'Depreciación Financiera'!$A77),0),0)</f>
        <v>0</v>
      </c>
      <c r="G77" s="8">
        <f>IF(G$37&gt;$A77,IF(G$37-$A77&lt;=$G$4,$B77/MIN($G$4,Supuestos!$C$5-'Depreciación Financiera'!$A77),0),0)</f>
        <v>0</v>
      </c>
      <c r="H77" s="8">
        <f>IF(H$37&gt;$A77,IF(H$37-$A77&lt;=$G$4,$B77/MIN($G$4,Supuestos!$C$5-'Depreciación Financiera'!$A77),0),0)</f>
        <v>0</v>
      </c>
      <c r="I77" s="8">
        <f>IF(I$37&gt;$A77,IF(I$37-$A77&lt;=$G$4,$B77/MIN($G$4,Supuestos!$C$5-'Depreciación Financiera'!$A77),0),0)</f>
        <v>0</v>
      </c>
      <c r="J77" s="8">
        <f>IF(J$37&gt;$A77,IF(J$37-$A77&lt;=$G$4,$B77/MIN($G$4,Supuestos!$C$5-'Depreciación Financiera'!$A77),0),0)</f>
        <v>0</v>
      </c>
      <c r="K77" s="8">
        <f>IF(K$37&gt;$A77,IF(K$37-$A77&lt;=$G$4,$B77/MIN($G$4,Supuestos!$C$5-'Depreciación Financiera'!$A77),0),0)</f>
        <v>0</v>
      </c>
      <c r="L77" s="8">
        <f>IF(L$37&gt;$A77,IF(L$37-$A77&lt;=$G$4,$B77/MIN($G$4,Supuestos!$C$5-'Depreciación Financiera'!$A77),0),0)</f>
        <v>0</v>
      </c>
      <c r="M77" s="8">
        <f>IF(M$37&gt;$A77,IF(M$37-$A77&lt;=$G$4,$B77/MIN($G$4,Supuestos!$C$5-'Depreciación Financiera'!$A77),0),0)</f>
        <v>0</v>
      </c>
      <c r="N77" s="8">
        <f>IF(N$37&gt;$A77,IF(N$37-$A77&lt;=$G$4,$B77/MIN($G$4,Supuestos!$C$5-'Depreciación Financiera'!$A77),0),0)</f>
        <v>0</v>
      </c>
      <c r="O77" s="8">
        <f>IF(O$37&gt;$A77,IF(O$37-$A77&lt;=$G$4,$B77/MIN($G$4,Supuestos!$C$5-'Depreciación Financiera'!$A77),0),0)</f>
        <v>0</v>
      </c>
      <c r="P77" s="8">
        <f>IF(P$37&gt;$A77,IF(P$37-$A77&lt;=$G$4,$B77/MIN($G$4,Supuestos!$C$5-'Depreciación Financiera'!$A77),0),0)</f>
        <v>0</v>
      </c>
      <c r="Q77" s="8">
        <f>IF(Q$37&gt;$A77,IF(Q$37-$A77&lt;=$G$4,$B77/MIN($G$4,Supuestos!$C$5-'Depreciación Financiera'!$A77),0),0)</f>
        <v>0</v>
      </c>
      <c r="R77" s="8">
        <f>IF(R$37&gt;$A77,IF(R$37-$A77&lt;=$G$4,$B77/MIN($G$4,Supuestos!$C$5-'Depreciación Financiera'!$A77),0),0)</f>
        <v>0</v>
      </c>
      <c r="S77" s="8">
        <f>IF(S$37&gt;$A77,IF(S$37-$A77&lt;=$G$4,$B77/MIN($G$4,Supuestos!$C$5-'Depreciación Financiera'!$A77),0),0)</f>
        <v>0</v>
      </c>
      <c r="T77" s="8">
        <f>IF(T$37&gt;$A77,IF(T$37-$A77&lt;=$G$4,$B77/MIN($G$4,Supuestos!$C$5-'Depreciación Financiera'!$A77),0),0)</f>
        <v>0</v>
      </c>
      <c r="U77" s="8">
        <f>IF(U$37&gt;$A77,IF(U$37-$A77&lt;=$G$4,$B77/MIN($G$4,Supuestos!$C$5-'Depreciación Financiera'!$A77),0),0)</f>
        <v>0</v>
      </c>
      <c r="V77" s="8">
        <f>IF(V$37&gt;$A77,IF(V$37-$A77&lt;=$G$4,$B77/MIN($G$4,Supuestos!$C$5-'Depreciación Financiera'!$A77),0),0)</f>
        <v>0</v>
      </c>
      <c r="W77" s="8">
        <f>IF(W$37&gt;$A77,IF(W$37-$A77&lt;=$G$4,$B77/MIN($G$4,Supuestos!$C$5-'Depreciación Financiera'!$A77),0),0)</f>
        <v>0</v>
      </c>
      <c r="X77" s="8">
        <f>IF(X$37&gt;$A77,IF(X$37-$A77&lt;=$G$4,$B77/MIN($G$4,Supuestos!$C$5-'Depreciación Financiera'!$A77),0),0)</f>
        <v>0</v>
      </c>
      <c r="Y77" s="8">
        <f>IF(Y$37&gt;$A77,IF(Y$37-$A77&lt;=$G$4,$B77/MIN($G$4,Supuestos!$C$5-'Depreciación Financiera'!$A77),0),0)</f>
        <v>0</v>
      </c>
      <c r="Z77" s="8">
        <f>IF(Z$37&gt;$A77,IF(Z$37-$A77&lt;=$G$4,$B77/MIN($G$4,Supuestos!$C$5-'Depreciación Financiera'!$A77),0),0)</f>
        <v>0</v>
      </c>
      <c r="AA77" s="8">
        <f>IF(AA$37&gt;$A77,IF(AA$37-$A77&lt;=$G$4,$B77/MIN($G$4,Supuestos!$C$5-'Depreciación Financiera'!$A77),0),0)</f>
        <v>0</v>
      </c>
      <c r="AB77" s="8">
        <f>IF(AB$37&gt;$A77,IF(AB$37-$A77&lt;=$G$4,$B77/MIN($G$4,Supuestos!$C$5-'Depreciación Financiera'!$A77),0),0)</f>
        <v>0</v>
      </c>
      <c r="AC77" s="8">
        <f>IF(AC$37&gt;$A77,IF(AC$37-$A77&lt;=$G$4,$B77/MIN($G$4,Supuestos!$C$5-'Depreciación Financiera'!$A77),0),0)</f>
        <v>0</v>
      </c>
      <c r="AD77" s="117">
        <f>IF(AD$37&gt;$A77,IF(AD$37-$A77&lt;=$G$4,$B77/MIN($G$4,Supuestos!$C$5-'Depreciación Financiera'!$A77),0),0)</f>
        <v>0</v>
      </c>
      <c r="AE77" s="110">
        <f t="shared" si="43"/>
        <v>0</v>
      </c>
    </row>
    <row r="78" spans="1:31">
      <c r="A78" s="109">
        <v>2029</v>
      </c>
      <c r="B78" s="8">
        <v>0</v>
      </c>
      <c r="C78" s="8"/>
      <c r="D78" s="8"/>
      <c r="E78" s="8"/>
      <c r="F78" s="8">
        <f>IF(F$37&gt;$A78,IF(F$37-$A78&lt;=$G$4,$B78/MIN($G$4,Supuestos!$C$5-'Depreciación Financiera'!$A78),0),0)</f>
        <v>0</v>
      </c>
      <c r="G78" s="8">
        <f>IF(G$37&gt;$A78,IF(G$37-$A78&lt;=$G$4,$B78/MIN($G$4,Supuestos!$C$5-'Depreciación Financiera'!$A78),0),0)</f>
        <v>0</v>
      </c>
      <c r="H78" s="8">
        <f>IF(H$37&gt;$A78,IF(H$37-$A78&lt;=$G$4,$B78/MIN($G$4,Supuestos!$C$5-'Depreciación Financiera'!$A78),0),0)</f>
        <v>0</v>
      </c>
      <c r="I78" s="8">
        <f>IF(I$37&gt;$A78,IF(I$37-$A78&lt;=$G$4,$B78/MIN($G$4,Supuestos!$C$5-'Depreciación Financiera'!$A78),0),0)</f>
        <v>0</v>
      </c>
      <c r="J78" s="8">
        <f>IF(J$37&gt;$A78,IF(J$37-$A78&lt;=$G$4,$B78/MIN($G$4,Supuestos!$C$5-'Depreciación Financiera'!$A78),0),0)</f>
        <v>0</v>
      </c>
      <c r="K78" s="8">
        <f>IF(K$37&gt;$A78,IF(K$37-$A78&lt;=$G$4,$B78/MIN($G$4,Supuestos!$C$5-'Depreciación Financiera'!$A78),0),0)</f>
        <v>0</v>
      </c>
      <c r="L78" s="8">
        <f>IF(L$37&gt;$A78,IF(L$37-$A78&lt;=$G$4,$B78/MIN($G$4,Supuestos!$C$5-'Depreciación Financiera'!$A78),0),0)</f>
        <v>0</v>
      </c>
      <c r="M78" s="8">
        <f>IF(M$37&gt;$A78,IF(M$37-$A78&lt;=$G$4,$B78/MIN($G$4,Supuestos!$C$5-'Depreciación Financiera'!$A78),0),0)</f>
        <v>0</v>
      </c>
      <c r="N78" s="8">
        <f>IF(N$37&gt;$A78,IF(N$37-$A78&lt;=$G$4,$B78/MIN($G$4,Supuestos!$C$5-'Depreciación Financiera'!$A78),0),0)</f>
        <v>0</v>
      </c>
      <c r="O78" s="8">
        <f>IF(O$37&gt;$A78,IF(O$37-$A78&lt;=$G$4,$B78/MIN($G$4,Supuestos!$C$5-'Depreciación Financiera'!$A78),0),0)</f>
        <v>0</v>
      </c>
      <c r="P78" s="8">
        <f>IF(P$37&gt;$A78,IF(P$37-$A78&lt;=$G$4,$B78/MIN($G$4,Supuestos!$C$5-'Depreciación Financiera'!$A78),0),0)</f>
        <v>0</v>
      </c>
      <c r="Q78" s="8">
        <f>IF(Q$37&gt;$A78,IF(Q$37-$A78&lt;=$G$4,$B78/MIN($G$4,Supuestos!$C$5-'Depreciación Financiera'!$A78),0),0)</f>
        <v>0</v>
      </c>
      <c r="R78" s="8">
        <f>IF(R$37&gt;$A78,IF(R$37-$A78&lt;=$G$4,$B78/MIN($G$4,Supuestos!$C$5-'Depreciación Financiera'!$A78),0),0)</f>
        <v>0</v>
      </c>
      <c r="S78" s="8">
        <f>IF(S$37&gt;$A78,IF(S$37-$A78&lt;=$G$4,$B78/MIN($G$4,Supuestos!$C$5-'Depreciación Financiera'!$A78),0),0)</f>
        <v>0</v>
      </c>
      <c r="T78" s="8">
        <f>IF(T$37&gt;$A78,IF(T$37-$A78&lt;=$G$4,$B78/MIN($G$4,Supuestos!$C$5-'Depreciación Financiera'!$A78),0),0)</f>
        <v>0</v>
      </c>
      <c r="U78" s="8">
        <f>IF(U$37&gt;$A78,IF(U$37-$A78&lt;=$G$4,$B78/MIN($G$4,Supuestos!$C$5-'Depreciación Financiera'!$A78),0),0)</f>
        <v>0</v>
      </c>
      <c r="V78" s="8">
        <f>IF(V$37&gt;$A78,IF(V$37-$A78&lt;=$G$4,$B78/MIN($G$4,Supuestos!$C$5-'Depreciación Financiera'!$A78),0),0)</f>
        <v>0</v>
      </c>
      <c r="W78" s="8">
        <f>IF(W$37&gt;$A78,IF(W$37-$A78&lt;=$G$4,$B78/MIN($G$4,Supuestos!$C$5-'Depreciación Financiera'!$A78),0),0)</f>
        <v>0</v>
      </c>
      <c r="X78" s="8">
        <f>IF(X$37&gt;$A78,IF(X$37-$A78&lt;=$G$4,$B78/MIN($G$4,Supuestos!$C$5-'Depreciación Financiera'!$A78),0),0)</f>
        <v>0</v>
      </c>
      <c r="Y78" s="8">
        <f>IF(Y$37&gt;$A78,IF(Y$37-$A78&lt;=$G$4,$B78/MIN($G$4,Supuestos!$C$5-'Depreciación Financiera'!$A78),0),0)</f>
        <v>0</v>
      </c>
      <c r="Z78" s="8">
        <f>IF(Z$37&gt;$A78,IF(Z$37-$A78&lt;=$G$4,$B78/MIN($G$4,Supuestos!$C$5-'Depreciación Financiera'!$A78),0),0)</f>
        <v>0</v>
      </c>
      <c r="AA78" s="8">
        <f>IF(AA$37&gt;$A78,IF(AA$37-$A78&lt;=$G$4,$B78/MIN($G$4,Supuestos!$C$5-'Depreciación Financiera'!$A78),0),0)</f>
        <v>0</v>
      </c>
      <c r="AB78" s="8">
        <f>IF(AB$37&gt;$A78,IF(AB$37-$A78&lt;=$G$4,$B78/MIN($G$4,Supuestos!$C$5-'Depreciación Financiera'!$A78),0),0)</f>
        <v>0</v>
      </c>
      <c r="AC78" s="8">
        <f>IF(AC$37&gt;$A78,IF(AC$37-$A78&lt;=$G$4,$B78/MIN($G$4,Supuestos!$C$5-'Depreciación Financiera'!$A78),0),0)</f>
        <v>0</v>
      </c>
      <c r="AD78" s="117">
        <f>IF(AD$37&gt;$A78,IF(AD$37-$A78&lt;=$G$4,$B78/MIN($G$4,Supuestos!$C$5-'Depreciación Financiera'!$A78),0),0)</f>
        <v>0</v>
      </c>
      <c r="AE78" s="110">
        <f t="shared" si="43"/>
        <v>0</v>
      </c>
    </row>
    <row r="79" spans="1:31">
      <c r="A79" s="109">
        <v>2030</v>
      </c>
      <c r="B79" s="8">
        <v>0</v>
      </c>
      <c r="C79" s="8"/>
      <c r="D79" s="8"/>
      <c r="E79" s="8"/>
      <c r="F79" s="8">
        <f>IF(F$37&gt;$A79,IF(F$37-$A79&lt;=$G$4,$B79/MIN($G$4,Supuestos!$C$5-'Depreciación Financiera'!$A79),0),0)</f>
        <v>0</v>
      </c>
      <c r="G79" s="8">
        <f>IF(G$37&gt;$A79,IF(G$37-$A79&lt;=$G$4,$B79/MIN($G$4,Supuestos!$C$5-'Depreciación Financiera'!$A79),0),0)</f>
        <v>0</v>
      </c>
      <c r="H79" s="8">
        <f>IF(H$37&gt;$A79,IF(H$37-$A79&lt;=$G$4,$B79/MIN($G$4,Supuestos!$C$5-'Depreciación Financiera'!$A79),0),0)</f>
        <v>0</v>
      </c>
      <c r="I79" s="8">
        <f>IF(I$37&gt;$A79,IF(I$37-$A79&lt;=$G$4,$B79/MIN($G$4,Supuestos!$C$5-'Depreciación Financiera'!$A79),0),0)</f>
        <v>0</v>
      </c>
      <c r="J79" s="8">
        <f>IF(J$37&gt;$A79,IF(J$37-$A79&lt;=$G$4,$B79/MIN($G$4,Supuestos!$C$5-'Depreciación Financiera'!$A79),0),0)</f>
        <v>0</v>
      </c>
      <c r="K79" s="8">
        <f>IF(K$37&gt;$A79,IF(K$37-$A79&lt;=$G$4,$B79/MIN($G$4,Supuestos!$C$5-'Depreciación Financiera'!$A79),0),0)</f>
        <v>0</v>
      </c>
      <c r="L79" s="8">
        <f>IF(L$37&gt;$A79,IF(L$37-$A79&lt;=$G$4,$B79/MIN($G$4,Supuestos!$C$5-'Depreciación Financiera'!$A79),0),0)</f>
        <v>0</v>
      </c>
      <c r="M79" s="8">
        <f>IF(M$37&gt;$A79,IF(M$37-$A79&lt;=$G$4,$B79/MIN($G$4,Supuestos!$C$5-'Depreciación Financiera'!$A79),0),0)</f>
        <v>0</v>
      </c>
      <c r="N79" s="8">
        <f>IF(N$37&gt;$A79,IF(N$37-$A79&lt;=$G$4,$B79/MIN($G$4,Supuestos!$C$5-'Depreciación Financiera'!$A79),0),0)</f>
        <v>0</v>
      </c>
      <c r="O79" s="8">
        <f>IF(O$37&gt;$A79,IF(O$37-$A79&lt;=$G$4,$B79/MIN($G$4,Supuestos!$C$5-'Depreciación Financiera'!$A79),0),0)</f>
        <v>0</v>
      </c>
      <c r="P79" s="8">
        <f>IF(P$37&gt;$A79,IF(P$37-$A79&lt;=$G$4,$B79/MIN($G$4,Supuestos!$C$5-'Depreciación Financiera'!$A79),0),0)</f>
        <v>0</v>
      </c>
      <c r="Q79" s="8">
        <f>IF(Q$37&gt;$A79,IF(Q$37-$A79&lt;=$G$4,$B79/MIN($G$4,Supuestos!$C$5-'Depreciación Financiera'!$A79),0),0)</f>
        <v>0</v>
      </c>
      <c r="R79" s="8">
        <f>IF(R$37&gt;$A79,IF(R$37-$A79&lt;=$G$4,$B79/MIN($G$4,Supuestos!$C$5-'Depreciación Financiera'!$A79),0),0)</f>
        <v>0</v>
      </c>
      <c r="S79" s="8">
        <f>IF(S$37&gt;$A79,IF(S$37-$A79&lt;=$G$4,$B79/MIN($G$4,Supuestos!$C$5-'Depreciación Financiera'!$A79),0),0)</f>
        <v>0</v>
      </c>
      <c r="T79" s="8">
        <f>IF(T$37&gt;$A79,IF(T$37-$A79&lt;=$G$4,$B79/MIN($G$4,Supuestos!$C$5-'Depreciación Financiera'!$A79),0),0)</f>
        <v>0</v>
      </c>
      <c r="U79" s="8">
        <f>IF(U$37&gt;$A79,IF(U$37-$A79&lt;=$G$4,$B79/MIN($G$4,Supuestos!$C$5-'Depreciación Financiera'!$A79),0),0)</f>
        <v>0</v>
      </c>
      <c r="V79" s="8">
        <f>IF(V$37&gt;$A79,IF(V$37-$A79&lt;=$G$4,$B79/MIN($G$4,Supuestos!$C$5-'Depreciación Financiera'!$A79),0),0)</f>
        <v>0</v>
      </c>
      <c r="W79" s="8">
        <f>IF(W$37&gt;$A79,IF(W$37-$A79&lt;=$G$4,$B79/MIN($G$4,Supuestos!$C$5-'Depreciación Financiera'!$A79),0),0)</f>
        <v>0</v>
      </c>
      <c r="X79" s="8">
        <f>IF(X$37&gt;$A79,IF(X$37-$A79&lt;=$G$4,$B79/MIN($G$4,Supuestos!$C$5-'Depreciación Financiera'!$A79),0),0)</f>
        <v>0</v>
      </c>
      <c r="Y79" s="8">
        <f>IF(Y$37&gt;$A79,IF(Y$37-$A79&lt;=$G$4,$B79/MIN($G$4,Supuestos!$C$5-'Depreciación Financiera'!$A79),0),0)</f>
        <v>0</v>
      </c>
      <c r="Z79" s="8">
        <f>IF(Z$37&gt;$A79,IF(Z$37-$A79&lt;=$G$4,$B79/MIN($G$4,Supuestos!$C$5-'Depreciación Financiera'!$A79),0),0)</f>
        <v>0</v>
      </c>
      <c r="AA79" s="8">
        <f>IF(AA$37&gt;$A79,IF(AA$37-$A79&lt;=$G$4,$B79/MIN($G$4,Supuestos!$C$5-'Depreciación Financiera'!$A79),0),0)</f>
        <v>0</v>
      </c>
      <c r="AB79" s="8">
        <f>IF(AB$37&gt;$A79,IF(AB$37-$A79&lt;=$G$4,$B79/MIN($G$4,Supuestos!$C$5-'Depreciación Financiera'!$A79),0),0)</f>
        <v>0</v>
      </c>
      <c r="AC79" s="8">
        <f>IF(AC$37&gt;$A79,IF(AC$37-$A79&lt;=$G$4,$B79/MIN($G$4,Supuestos!$C$5-'Depreciación Financiera'!$A79),0),0)</f>
        <v>0</v>
      </c>
      <c r="AD79" s="117">
        <f>IF(AD$37&gt;$A79,IF(AD$37-$A79&lt;=$G$4,$B79/MIN($G$4,Supuestos!$C$5-'Depreciación Financiera'!$A79),0),0)</f>
        <v>0</v>
      </c>
      <c r="AE79" s="110">
        <f t="shared" si="43"/>
        <v>0</v>
      </c>
    </row>
    <row r="80" spans="1:31">
      <c r="A80" s="109">
        <v>2031</v>
      </c>
      <c r="B80" s="8">
        <v>0</v>
      </c>
      <c r="C80" s="8"/>
      <c r="D80" s="8"/>
      <c r="E80" s="8"/>
      <c r="F80" s="8">
        <f>IF(F$37&gt;$A80,IF(F$37-$A80&lt;=$G$4,$B80/MIN($G$4,Supuestos!$C$5-'Depreciación Financiera'!$A80),0),0)</f>
        <v>0</v>
      </c>
      <c r="G80" s="8">
        <f>IF(G$37&gt;$A80,IF(G$37-$A80&lt;=$G$4,$B80/MIN($G$4,Supuestos!$C$5-'Depreciación Financiera'!$A80),0),0)</f>
        <v>0</v>
      </c>
      <c r="H80" s="8">
        <f>IF(H$37&gt;$A80,IF(H$37-$A80&lt;=$G$4,$B80/MIN($G$4,Supuestos!$C$5-'Depreciación Financiera'!$A80),0),0)</f>
        <v>0</v>
      </c>
      <c r="I80" s="8">
        <f>IF(I$37&gt;$A80,IF(I$37-$A80&lt;=$G$4,$B80/MIN($G$4,Supuestos!$C$5-'Depreciación Financiera'!$A80),0),0)</f>
        <v>0</v>
      </c>
      <c r="J80" s="8">
        <f>IF(J$37&gt;$A80,IF(J$37-$A80&lt;=$G$4,$B80/MIN($G$4,Supuestos!$C$5-'Depreciación Financiera'!$A80),0),0)</f>
        <v>0</v>
      </c>
      <c r="K80" s="8">
        <f>IF(K$37&gt;$A80,IF(K$37-$A80&lt;=$G$4,$B80/MIN($G$4,Supuestos!$C$5-'Depreciación Financiera'!$A80),0),0)</f>
        <v>0</v>
      </c>
      <c r="L80" s="8">
        <f>IF(L$37&gt;$A80,IF(L$37-$A80&lt;=$G$4,$B80/MIN($G$4,Supuestos!$C$5-'Depreciación Financiera'!$A80),0),0)</f>
        <v>0</v>
      </c>
      <c r="M80" s="8">
        <f>IF(M$37&gt;$A80,IF(M$37-$A80&lt;=$G$4,$B80/MIN($G$4,Supuestos!$C$5-'Depreciación Financiera'!$A80),0),0)</f>
        <v>0</v>
      </c>
      <c r="N80" s="8">
        <f>IF(N$37&gt;$A80,IF(N$37-$A80&lt;=$G$4,$B80/MIN($G$4,Supuestos!$C$5-'Depreciación Financiera'!$A80),0),0)</f>
        <v>0</v>
      </c>
      <c r="O80" s="8">
        <f>IF(O$37&gt;$A80,IF(O$37-$A80&lt;=$G$4,$B80/MIN($G$4,Supuestos!$C$5-'Depreciación Financiera'!$A80),0),0)</f>
        <v>0</v>
      </c>
      <c r="P80" s="8">
        <f>IF(P$37&gt;$A80,IF(P$37-$A80&lt;=$G$4,$B80/MIN($G$4,Supuestos!$C$5-'Depreciación Financiera'!$A80),0),0)</f>
        <v>0</v>
      </c>
      <c r="Q80" s="8">
        <f>IF(Q$37&gt;$A80,IF(Q$37-$A80&lt;=$G$4,$B80/MIN($G$4,Supuestos!$C$5-'Depreciación Financiera'!$A80),0),0)</f>
        <v>0</v>
      </c>
      <c r="R80" s="8">
        <f>IF(R$37&gt;$A80,IF(R$37-$A80&lt;=$G$4,$B80/MIN($G$4,Supuestos!$C$5-'Depreciación Financiera'!$A80),0),0)</f>
        <v>0</v>
      </c>
      <c r="S80" s="8">
        <f>IF(S$37&gt;$A80,IF(S$37-$A80&lt;=$G$4,$B80/MIN($G$4,Supuestos!$C$5-'Depreciación Financiera'!$A80),0),0)</f>
        <v>0</v>
      </c>
      <c r="T80" s="8">
        <f>IF(T$37&gt;$A80,IF(T$37-$A80&lt;=$G$4,$B80/MIN($G$4,Supuestos!$C$5-'Depreciación Financiera'!$A80),0),0)</f>
        <v>0</v>
      </c>
      <c r="U80" s="8">
        <f>IF(U$37&gt;$A80,IF(U$37-$A80&lt;=$G$4,$B80/MIN($G$4,Supuestos!$C$5-'Depreciación Financiera'!$A80),0),0)</f>
        <v>0</v>
      </c>
      <c r="V80" s="8">
        <f>IF(V$37&gt;$A80,IF(V$37-$A80&lt;=$G$4,$B80/MIN($G$4,Supuestos!$C$5-'Depreciación Financiera'!$A80),0),0)</f>
        <v>0</v>
      </c>
      <c r="W80" s="8">
        <f>IF(W$37&gt;$A80,IF(W$37-$A80&lt;=$G$4,$B80/MIN($G$4,Supuestos!$C$5-'Depreciación Financiera'!$A80),0),0)</f>
        <v>0</v>
      </c>
      <c r="X80" s="8">
        <f>IF(X$37&gt;$A80,IF(X$37-$A80&lt;=$G$4,$B80/MIN($G$4,Supuestos!$C$5-'Depreciación Financiera'!$A80),0),0)</f>
        <v>0</v>
      </c>
      <c r="Y80" s="8">
        <f>IF(Y$37&gt;$A80,IF(Y$37-$A80&lt;=$G$4,$B80/MIN($G$4,Supuestos!$C$5-'Depreciación Financiera'!$A80),0),0)</f>
        <v>0</v>
      </c>
      <c r="Z80" s="8">
        <f>IF(Z$37&gt;$A80,IF(Z$37-$A80&lt;=$G$4,$B80/MIN($G$4,Supuestos!$C$5-'Depreciación Financiera'!$A80),0),0)</f>
        <v>0</v>
      </c>
      <c r="AA80" s="8">
        <f>IF(AA$37&gt;$A80,IF(AA$37-$A80&lt;=$G$4,$B80/MIN($G$4,Supuestos!$C$5-'Depreciación Financiera'!$A80),0),0)</f>
        <v>0</v>
      </c>
      <c r="AB80" s="8">
        <f>IF(AB$37&gt;$A80,IF(AB$37-$A80&lt;=$G$4,$B80/MIN($G$4,Supuestos!$C$5-'Depreciación Financiera'!$A80),0),0)</f>
        <v>0</v>
      </c>
      <c r="AC80" s="8">
        <f>IF(AC$37&gt;$A80,IF(AC$37-$A80&lt;=$G$4,$B80/MIN($G$4,Supuestos!$C$5-'Depreciación Financiera'!$A80),0),0)</f>
        <v>0</v>
      </c>
      <c r="AD80" s="117">
        <f>IF(AD$37&gt;$A80,IF(AD$37-$A80&lt;=$G$4,$B80/MIN($G$4,Supuestos!$C$5-'Depreciación Financiera'!$A80),0),0)</f>
        <v>0</v>
      </c>
      <c r="AE80" s="110">
        <f t="shared" si="43"/>
        <v>0</v>
      </c>
    </row>
    <row r="81" spans="1:31">
      <c r="A81" s="109">
        <v>2032</v>
      </c>
      <c r="B81" s="8">
        <v>0</v>
      </c>
      <c r="C81" s="8"/>
      <c r="D81" s="8"/>
      <c r="E81" s="8"/>
      <c r="F81" s="8">
        <f>IF(F$37&gt;$A81,IF(F$37-$A81&lt;=$G$4,$B81/MIN($G$4,Supuestos!$C$5-'Depreciación Financiera'!$A81),0),0)</f>
        <v>0</v>
      </c>
      <c r="G81" s="8">
        <f>IF(G$37&gt;$A81,IF(G$37-$A81&lt;=$G$4,$B81/MIN($G$4,Supuestos!$C$5-'Depreciación Financiera'!$A81),0),0)</f>
        <v>0</v>
      </c>
      <c r="H81" s="8">
        <f>IF(H$37&gt;$A81,IF(H$37-$A81&lt;=$G$4,$B81/MIN($G$4,Supuestos!$C$5-'Depreciación Financiera'!$A81),0),0)</f>
        <v>0</v>
      </c>
      <c r="I81" s="8">
        <f>IF(I$37&gt;$A81,IF(I$37-$A81&lt;=$G$4,$B81/MIN($G$4,Supuestos!$C$5-'Depreciación Financiera'!$A81),0),0)</f>
        <v>0</v>
      </c>
      <c r="J81" s="8">
        <f>IF(J$37&gt;$A81,IF(J$37-$A81&lt;=$G$4,$B81/MIN($G$4,Supuestos!$C$5-'Depreciación Financiera'!$A81),0),0)</f>
        <v>0</v>
      </c>
      <c r="K81" s="8">
        <f>IF(K$37&gt;$A81,IF(K$37-$A81&lt;=$G$4,$B81/MIN($G$4,Supuestos!$C$5-'Depreciación Financiera'!$A81),0),0)</f>
        <v>0</v>
      </c>
      <c r="L81" s="8">
        <f>IF(L$37&gt;$A81,IF(L$37-$A81&lt;=$G$4,$B81/MIN($G$4,Supuestos!$C$5-'Depreciación Financiera'!$A81),0),0)</f>
        <v>0</v>
      </c>
      <c r="M81" s="8">
        <f>IF(M$37&gt;$A81,IF(M$37-$A81&lt;=$G$4,$B81/MIN($G$4,Supuestos!$C$5-'Depreciación Financiera'!$A81),0),0)</f>
        <v>0</v>
      </c>
      <c r="N81" s="8">
        <f>IF(N$37&gt;$A81,IF(N$37-$A81&lt;=$G$4,$B81/MIN($G$4,Supuestos!$C$5-'Depreciación Financiera'!$A81),0),0)</f>
        <v>0</v>
      </c>
      <c r="O81" s="8">
        <f>IF(O$37&gt;$A81,IF(O$37-$A81&lt;=$G$4,$B81/MIN($G$4,Supuestos!$C$5-'Depreciación Financiera'!$A81),0),0)</f>
        <v>0</v>
      </c>
      <c r="P81" s="8">
        <f>IF(P$37&gt;$A81,IF(P$37-$A81&lt;=$G$4,$B81/MIN($G$4,Supuestos!$C$5-'Depreciación Financiera'!$A81),0),0)</f>
        <v>0</v>
      </c>
      <c r="Q81" s="8">
        <f>IF(Q$37&gt;$A81,IF(Q$37-$A81&lt;=$G$4,$B81/MIN($G$4,Supuestos!$C$5-'Depreciación Financiera'!$A81),0),0)</f>
        <v>0</v>
      </c>
      <c r="R81" s="8">
        <f>IF(R$37&gt;$A81,IF(R$37-$A81&lt;=$G$4,$B81/MIN($G$4,Supuestos!$C$5-'Depreciación Financiera'!$A81),0),0)</f>
        <v>0</v>
      </c>
      <c r="S81" s="8">
        <f>IF(S$37&gt;$A81,IF(S$37-$A81&lt;=$G$4,$B81/MIN($G$4,Supuestos!$C$5-'Depreciación Financiera'!$A81),0),0)</f>
        <v>0</v>
      </c>
      <c r="T81" s="8">
        <f>IF(T$37&gt;$A81,IF(T$37-$A81&lt;=$G$4,$B81/MIN($G$4,Supuestos!$C$5-'Depreciación Financiera'!$A81),0),0)</f>
        <v>0</v>
      </c>
      <c r="U81" s="8">
        <f>IF(U$37&gt;$A81,IF(U$37-$A81&lt;=$G$4,$B81/MIN($G$4,Supuestos!$C$5-'Depreciación Financiera'!$A81),0),0)</f>
        <v>0</v>
      </c>
      <c r="V81" s="8">
        <f>IF(V$37&gt;$A81,IF(V$37-$A81&lt;=$G$4,$B81/MIN($G$4,Supuestos!$C$5-'Depreciación Financiera'!$A81),0),0)</f>
        <v>0</v>
      </c>
      <c r="W81" s="8">
        <f>IF(W$37&gt;$A81,IF(W$37-$A81&lt;=$G$4,$B81/MIN($G$4,Supuestos!$C$5-'Depreciación Financiera'!$A81),0),0)</f>
        <v>0</v>
      </c>
      <c r="X81" s="8">
        <f>IF(X$37&gt;$A81,IF(X$37-$A81&lt;=$G$4,$B81/MIN($G$4,Supuestos!$C$5-'Depreciación Financiera'!$A81),0),0)</f>
        <v>0</v>
      </c>
      <c r="Y81" s="8">
        <f>IF(Y$37&gt;$A81,IF(Y$37-$A81&lt;=$G$4,$B81/MIN($G$4,Supuestos!$C$5-'Depreciación Financiera'!$A81),0),0)</f>
        <v>0</v>
      </c>
      <c r="Z81" s="8">
        <f>IF(Z$37&gt;$A81,IF(Z$37-$A81&lt;=$G$4,$B81/MIN($G$4,Supuestos!$C$5-'Depreciación Financiera'!$A81),0),0)</f>
        <v>0</v>
      </c>
      <c r="AA81" s="8">
        <f>IF(AA$37&gt;$A81,IF(AA$37-$A81&lt;=$G$4,$B81/MIN($G$4,Supuestos!$C$5-'Depreciación Financiera'!$A81),0),0)</f>
        <v>0</v>
      </c>
      <c r="AB81" s="8">
        <f>IF(AB$37&gt;$A81,IF(AB$37-$A81&lt;=$G$4,$B81/MIN($G$4,Supuestos!$C$5-'Depreciación Financiera'!$A81),0),0)</f>
        <v>0</v>
      </c>
      <c r="AC81" s="8">
        <f>IF(AC$37&gt;$A81,IF(AC$37-$A81&lt;=$G$4,$B81/MIN($G$4,Supuestos!$C$5-'Depreciación Financiera'!$A81),0),0)</f>
        <v>0</v>
      </c>
      <c r="AD81" s="117">
        <f>IF(AD$37&gt;$A81,IF(AD$37-$A81&lt;=$G$4,$B81/MIN($G$4,Supuestos!$C$5-'Depreciación Financiera'!$A81),0),0)</f>
        <v>0</v>
      </c>
      <c r="AE81" s="110">
        <f t="shared" si="43"/>
        <v>0</v>
      </c>
    </row>
    <row r="82" spans="1:31">
      <c r="A82" s="109">
        <v>2033</v>
      </c>
      <c r="B82" s="8">
        <v>0</v>
      </c>
      <c r="C82" s="8"/>
      <c r="D82" s="8"/>
      <c r="E82" s="8"/>
      <c r="F82" s="8">
        <f>IF(F$37&gt;$A82,IF(F$37-$A82&lt;=$G$4,$B82/MIN($G$4,Supuestos!$C$5-'Depreciación Financiera'!$A82),0),0)</f>
        <v>0</v>
      </c>
      <c r="G82" s="8">
        <f>IF(G$37&gt;$A82,IF(G$37-$A82&lt;=$G$4,$B82/MIN($G$4,Supuestos!$C$5-'Depreciación Financiera'!$A82),0),0)</f>
        <v>0</v>
      </c>
      <c r="H82" s="8">
        <f>IF(H$37&gt;$A82,IF(H$37-$A82&lt;=$G$4,$B82/MIN($G$4,Supuestos!$C$5-'Depreciación Financiera'!$A82),0),0)</f>
        <v>0</v>
      </c>
      <c r="I82" s="8">
        <f>IF(I$37&gt;$A82,IF(I$37-$A82&lt;=$G$4,$B82/MIN($G$4,Supuestos!$C$5-'Depreciación Financiera'!$A82),0),0)</f>
        <v>0</v>
      </c>
      <c r="J82" s="8">
        <f>IF(J$37&gt;$A82,IF(J$37-$A82&lt;=$G$4,$B82/MIN($G$4,Supuestos!$C$5-'Depreciación Financiera'!$A82),0),0)</f>
        <v>0</v>
      </c>
      <c r="K82" s="8">
        <f>IF(K$37&gt;$A82,IF(K$37-$A82&lt;=$G$4,$B82/MIN($G$4,Supuestos!$C$5-'Depreciación Financiera'!$A82),0),0)</f>
        <v>0</v>
      </c>
      <c r="L82" s="8">
        <f>IF(L$37&gt;$A82,IF(L$37-$A82&lt;=$G$4,$B82/MIN($G$4,Supuestos!$C$5-'Depreciación Financiera'!$A82),0),0)</f>
        <v>0</v>
      </c>
      <c r="M82" s="8">
        <f>IF(M$37&gt;$A82,IF(M$37-$A82&lt;=$G$4,$B82/MIN($G$4,Supuestos!$C$5-'Depreciación Financiera'!$A82),0),0)</f>
        <v>0</v>
      </c>
      <c r="N82" s="8">
        <f>IF(N$37&gt;$A82,IF(N$37-$A82&lt;=$G$4,$B82/MIN($G$4,Supuestos!$C$5-'Depreciación Financiera'!$A82),0),0)</f>
        <v>0</v>
      </c>
      <c r="O82" s="8">
        <f>IF(O$37&gt;$A82,IF(O$37-$A82&lt;=$G$4,$B82/MIN($G$4,Supuestos!$C$5-'Depreciación Financiera'!$A82),0),0)</f>
        <v>0</v>
      </c>
      <c r="P82" s="8">
        <f>IF(P$37&gt;$A82,IF(P$37-$A82&lt;=$G$4,$B82/MIN($G$4,Supuestos!$C$5-'Depreciación Financiera'!$A82),0),0)</f>
        <v>0</v>
      </c>
      <c r="Q82" s="8">
        <f>IF(Q$37&gt;$A82,IF(Q$37-$A82&lt;=$G$4,$B82/MIN($G$4,Supuestos!$C$5-'Depreciación Financiera'!$A82),0),0)</f>
        <v>0</v>
      </c>
      <c r="R82" s="8">
        <f>IF(R$37&gt;$A82,IF(R$37-$A82&lt;=$G$4,$B82/MIN($G$4,Supuestos!$C$5-'Depreciación Financiera'!$A82),0),0)</f>
        <v>0</v>
      </c>
      <c r="S82" s="8">
        <f>IF(S$37&gt;$A82,IF(S$37-$A82&lt;=$G$4,$B82/MIN($G$4,Supuestos!$C$5-'Depreciación Financiera'!$A82),0),0)</f>
        <v>0</v>
      </c>
      <c r="T82" s="8">
        <f>IF(T$37&gt;$A82,IF(T$37-$A82&lt;=$G$4,$B82/MIN($G$4,Supuestos!$C$5-'Depreciación Financiera'!$A82),0),0)</f>
        <v>0</v>
      </c>
      <c r="U82" s="8">
        <f>IF(U$37&gt;$A82,IF(U$37-$A82&lt;=$G$4,$B82/MIN($G$4,Supuestos!$C$5-'Depreciación Financiera'!$A82),0),0)</f>
        <v>0</v>
      </c>
      <c r="V82" s="8">
        <f>IF(V$37&gt;$A82,IF(V$37-$A82&lt;=$G$4,$B82/MIN($G$4,Supuestos!$C$5-'Depreciación Financiera'!$A82),0),0)</f>
        <v>0</v>
      </c>
      <c r="W82" s="8">
        <f>IF(W$37&gt;$A82,IF(W$37-$A82&lt;=$G$4,$B82/MIN($G$4,Supuestos!$C$5-'Depreciación Financiera'!$A82),0),0)</f>
        <v>0</v>
      </c>
      <c r="X82" s="8">
        <f>IF(X$37&gt;$A82,IF(X$37-$A82&lt;=$G$4,$B82/MIN($G$4,Supuestos!$C$5-'Depreciación Financiera'!$A82),0),0)</f>
        <v>0</v>
      </c>
      <c r="Y82" s="8">
        <f>IF(Y$37&gt;$A82,IF(Y$37-$A82&lt;=$G$4,$B82/MIN($G$4,Supuestos!$C$5-'Depreciación Financiera'!$A82),0),0)</f>
        <v>0</v>
      </c>
      <c r="Z82" s="8">
        <f>IF(Z$37&gt;$A82,IF(Z$37-$A82&lt;=$G$4,$B82/MIN($G$4,Supuestos!$C$5-'Depreciación Financiera'!$A82),0),0)</f>
        <v>0</v>
      </c>
      <c r="AA82" s="8">
        <f>IF(AA$37&gt;$A82,IF(AA$37-$A82&lt;=$G$4,$B82/MIN($G$4,Supuestos!$C$5-'Depreciación Financiera'!$A82),0),0)</f>
        <v>0</v>
      </c>
      <c r="AB82" s="8">
        <f>IF(AB$37&gt;$A82,IF(AB$37-$A82&lt;=$G$4,$B82/MIN($G$4,Supuestos!$C$5-'Depreciación Financiera'!$A82),0),0)</f>
        <v>0</v>
      </c>
      <c r="AC82" s="8">
        <f>IF(AC$37&gt;$A82,IF(AC$37-$A82&lt;=$G$4,$B82/MIN($G$4,Supuestos!$C$5-'Depreciación Financiera'!$A82),0),0)</f>
        <v>0</v>
      </c>
      <c r="AD82" s="117">
        <f>IF(AD$37&gt;$A82,IF(AD$37-$A82&lt;=$G$4,$B82/MIN($G$4,Supuestos!$C$5-'Depreciación Financiera'!$A82),0),0)</f>
        <v>0</v>
      </c>
      <c r="AE82" s="110">
        <f t="shared" si="43"/>
        <v>0</v>
      </c>
    </row>
    <row r="83" spans="1:31">
      <c r="A83" s="109">
        <v>2034</v>
      </c>
      <c r="B83" s="8">
        <v>0</v>
      </c>
      <c r="C83" s="8"/>
      <c r="D83" s="8"/>
      <c r="E83" s="8"/>
      <c r="F83" s="8">
        <f>IF(F$37&gt;$A83,IF(F$37-$A83&lt;=$G$4,$B83/MIN($G$4,Supuestos!$C$5-'Depreciación Financiera'!$A83),0),0)</f>
        <v>0</v>
      </c>
      <c r="G83" s="8">
        <f>IF(G$37&gt;$A83,IF(G$37-$A83&lt;=$G$4,$B83/MIN($G$4,Supuestos!$C$5-'Depreciación Financiera'!$A83),0),0)</f>
        <v>0</v>
      </c>
      <c r="H83" s="8">
        <f>IF(H$37&gt;$A83,IF(H$37-$A83&lt;=$G$4,$B83/MIN($G$4,Supuestos!$C$5-'Depreciación Financiera'!$A83),0),0)</f>
        <v>0</v>
      </c>
      <c r="I83" s="8">
        <f>IF(I$37&gt;$A83,IF(I$37-$A83&lt;=$G$4,$B83/MIN($G$4,Supuestos!$C$5-'Depreciación Financiera'!$A83),0),0)</f>
        <v>0</v>
      </c>
      <c r="J83" s="8">
        <f>IF(J$37&gt;$A83,IF(J$37-$A83&lt;=$G$4,$B83/MIN($G$4,Supuestos!$C$5-'Depreciación Financiera'!$A83),0),0)</f>
        <v>0</v>
      </c>
      <c r="K83" s="8">
        <f>IF(K$37&gt;$A83,IF(K$37-$A83&lt;=$G$4,$B83/MIN($G$4,Supuestos!$C$5-'Depreciación Financiera'!$A83),0),0)</f>
        <v>0</v>
      </c>
      <c r="L83" s="8">
        <f>IF(L$37&gt;$A83,IF(L$37-$A83&lt;=$G$4,$B83/MIN($G$4,Supuestos!$C$5-'Depreciación Financiera'!$A83),0),0)</f>
        <v>0</v>
      </c>
      <c r="M83" s="8">
        <f>IF(M$37&gt;$A83,IF(M$37-$A83&lt;=$G$4,$B83/MIN($G$4,Supuestos!$C$5-'Depreciación Financiera'!$A83),0),0)</f>
        <v>0</v>
      </c>
      <c r="N83" s="8">
        <f>IF(N$37&gt;$A83,IF(N$37-$A83&lt;=$G$4,$B83/MIN($G$4,Supuestos!$C$5-'Depreciación Financiera'!$A83),0),0)</f>
        <v>0</v>
      </c>
      <c r="O83" s="8">
        <f>IF(O$37&gt;$A83,IF(O$37-$A83&lt;=$G$4,$B83/MIN($G$4,Supuestos!$C$5-'Depreciación Financiera'!$A83),0),0)</f>
        <v>0</v>
      </c>
      <c r="P83" s="8">
        <f>IF(P$37&gt;$A83,IF(P$37-$A83&lt;=$G$4,$B83/MIN($G$4,Supuestos!$C$5-'Depreciación Financiera'!$A83),0),0)</f>
        <v>0</v>
      </c>
      <c r="Q83" s="8">
        <f>IF(Q$37&gt;$A83,IF(Q$37-$A83&lt;=$G$4,$B83/MIN($G$4,Supuestos!$C$5-'Depreciación Financiera'!$A83),0),0)</f>
        <v>0</v>
      </c>
      <c r="R83" s="8">
        <f>IF(R$37&gt;$A83,IF(R$37-$A83&lt;=$G$4,$B83/MIN($G$4,Supuestos!$C$5-'Depreciación Financiera'!$A83),0),0)</f>
        <v>0</v>
      </c>
      <c r="S83" s="8">
        <f>IF(S$37&gt;$A83,IF(S$37-$A83&lt;=$G$4,$B83/MIN($G$4,Supuestos!$C$5-'Depreciación Financiera'!$A83),0),0)</f>
        <v>0</v>
      </c>
      <c r="T83" s="8">
        <f>IF(T$37&gt;$A83,IF(T$37-$A83&lt;=$G$4,$B83/MIN($G$4,Supuestos!$C$5-'Depreciación Financiera'!$A83),0),0)</f>
        <v>0</v>
      </c>
      <c r="U83" s="8">
        <f>IF(U$37&gt;$A83,IF(U$37-$A83&lt;=$G$4,$B83/MIN($G$4,Supuestos!$C$5-'Depreciación Financiera'!$A83),0),0)</f>
        <v>0</v>
      </c>
      <c r="V83" s="8">
        <f>IF(V$37&gt;$A83,IF(V$37-$A83&lt;=$G$4,$B83/MIN($G$4,Supuestos!$C$5-'Depreciación Financiera'!$A83),0),0)</f>
        <v>0</v>
      </c>
      <c r="W83" s="8">
        <f>IF(W$37&gt;$A83,IF(W$37-$A83&lt;=$G$4,$B83/MIN($G$4,Supuestos!$C$5-'Depreciación Financiera'!$A83),0),0)</f>
        <v>0</v>
      </c>
      <c r="X83" s="8">
        <f>IF(X$37&gt;$A83,IF(X$37-$A83&lt;=$G$4,$B83/MIN($G$4,Supuestos!$C$5-'Depreciación Financiera'!$A83),0),0)</f>
        <v>0</v>
      </c>
      <c r="Y83" s="8">
        <f>IF(Y$37&gt;$A83,IF(Y$37-$A83&lt;=$G$4,$B83/MIN($G$4,Supuestos!$C$5-'Depreciación Financiera'!$A83),0),0)</f>
        <v>0</v>
      </c>
      <c r="Z83" s="8">
        <f>IF(Z$37&gt;$A83,IF(Z$37-$A83&lt;=$G$4,$B83/MIN($G$4,Supuestos!$C$5-'Depreciación Financiera'!$A83),0),0)</f>
        <v>0</v>
      </c>
      <c r="AA83" s="8">
        <f>IF(AA$37&gt;$A83,IF(AA$37-$A83&lt;=$G$4,$B83/MIN($G$4,Supuestos!$C$5-'Depreciación Financiera'!$A83),0),0)</f>
        <v>0</v>
      </c>
      <c r="AB83" s="8">
        <f>IF(AB$37&gt;$A83,IF(AB$37-$A83&lt;=$G$4,$B83/MIN($G$4,Supuestos!$C$5-'Depreciación Financiera'!$A83),0),0)</f>
        <v>0</v>
      </c>
      <c r="AC83" s="8">
        <f>IF(AC$37&gt;$A83,IF(AC$37-$A83&lt;=$G$4,$B83/MIN($G$4,Supuestos!$C$5-'Depreciación Financiera'!$A83),0),0)</f>
        <v>0</v>
      </c>
      <c r="AD83" s="117">
        <f>IF(AD$37&gt;$A83,IF(AD$37-$A83&lt;=$G$4,$B83/MIN($G$4,Supuestos!$C$5-'Depreciación Financiera'!$A83),0),0)</f>
        <v>0</v>
      </c>
      <c r="AE83" s="110">
        <f t="shared" si="43"/>
        <v>0</v>
      </c>
    </row>
    <row r="84" spans="1:31">
      <c r="A84" s="109">
        <v>2035</v>
      </c>
      <c r="B84" s="8">
        <v>0</v>
      </c>
      <c r="C84" s="8"/>
      <c r="D84" s="8"/>
      <c r="E84" s="8"/>
      <c r="F84" s="8">
        <f>IF(F$37&gt;$A84,IF(F$37-$A84&lt;=$G$4,$B84/MIN($G$4,Supuestos!$C$5-'Depreciación Financiera'!$A84),0),0)</f>
        <v>0</v>
      </c>
      <c r="G84" s="8">
        <f>IF(G$37&gt;$A84,IF(G$37-$A84&lt;=$G$4,$B84/MIN($G$4,Supuestos!$C$5-'Depreciación Financiera'!$A84),0),0)</f>
        <v>0</v>
      </c>
      <c r="H84" s="8">
        <f>IF(H$37&gt;$A84,IF(H$37-$A84&lt;=$G$4,$B84/MIN($G$4,Supuestos!$C$5-'Depreciación Financiera'!$A84),0),0)</f>
        <v>0</v>
      </c>
      <c r="I84" s="8">
        <f>IF(I$37&gt;$A84,IF(I$37-$A84&lt;=$G$4,$B84/MIN($G$4,Supuestos!$C$5-'Depreciación Financiera'!$A84),0),0)</f>
        <v>0</v>
      </c>
      <c r="J84" s="8">
        <f>IF(J$37&gt;$A84,IF(J$37-$A84&lt;=$G$4,$B84/MIN($G$4,Supuestos!$C$5-'Depreciación Financiera'!$A84),0),0)</f>
        <v>0</v>
      </c>
      <c r="K84" s="8">
        <f>IF(K$37&gt;$A84,IF(K$37-$A84&lt;=$G$4,$B84/MIN($G$4,Supuestos!$C$5-'Depreciación Financiera'!$A84),0),0)</f>
        <v>0</v>
      </c>
      <c r="L84" s="8">
        <f>IF(L$37&gt;$A84,IF(L$37-$A84&lt;=$G$4,$B84/MIN($G$4,Supuestos!$C$5-'Depreciación Financiera'!$A84),0),0)</f>
        <v>0</v>
      </c>
      <c r="M84" s="8">
        <f>IF(M$37&gt;$A84,IF(M$37-$A84&lt;=$G$4,$B84/MIN($G$4,Supuestos!$C$5-'Depreciación Financiera'!$A84),0),0)</f>
        <v>0</v>
      </c>
      <c r="N84" s="8">
        <f>IF(N$37&gt;$A84,IF(N$37-$A84&lt;=$G$4,$B84/MIN($G$4,Supuestos!$C$5-'Depreciación Financiera'!$A84),0),0)</f>
        <v>0</v>
      </c>
      <c r="O84" s="8">
        <f>IF(O$37&gt;$A84,IF(O$37-$A84&lt;=$G$4,$B84/MIN($G$4,Supuestos!$C$5-'Depreciación Financiera'!$A84),0),0)</f>
        <v>0</v>
      </c>
      <c r="P84" s="8">
        <f>IF(P$37&gt;$A84,IF(P$37-$A84&lt;=$G$4,$B84/MIN($G$4,Supuestos!$C$5-'Depreciación Financiera'!$A84),0),0)</f>
        <v>0</v>
      </c>
      <c r="Q84" s="8">
        <f>IF(Q$37&gt;$A84,IF(Q$37-$A84&lt;=$G$4,$B84/MIN($G$4,Supuestos!$C$5-'Depreciación Financiera'!$A84),0),0)</f>
        <v>0</v>
      </c>
      <c r="R84" s="8">
        <f>IF(R$37&gt;$A84,IF(R$37-$A84&lt;=$G$4,$B84/MIN($G$4,Supuestos!$C$5-'Depreciación Financiera'!$A84),0),0)</f>
        <v>0</v>
      </c>
      <c r="S84" s="8">
        <f>IF(S$37&gt;$A84,IF(S$37-$A84&lt;=$G$4,$B84/MIN($G$4,Supuestos!$C$5-'Depreciación Financiera'!$A84),0),0)</f>
        <v>0</v>
      </c>
      <c r="T84" s="8">
        <f>IF(T$37&gt;$A84,IF(T$37-$A84&lt;=$G$4,$B84/MIN($G$4,Supuestos!$C$5-'Depreciación Financiera'!$A84),0),0)</f>
        <v>0</v>
      </c>
      <c r="U84" s="8">
        <f>IF(U$37&gt;$A84,IF(U$37-$A84&lt;=$G$4,$B84/MIN($G$4,Supuestos!$C$5-'Depreciación Financiera'!$A84),0),0)</f>
        <v>0</v>
      </c>
      <c r="V84" s="8">
        <f>IF(V$37&gt;$A84,IF(V$37-$A84&lt;=$G$4,$B84/MIN($G$4,Supuestos!$C$5-'Depreciación Financiera'!$A84),0),0)</f>
        <v>0</v>
      </c>
      <c r="W84" s="8">
        <f>IF(W$37&gt;$A84,IF(W$37-$A84&lt;=$G$4,$B84/MIN($G$4,Supuestos!$C$5-'Depreciación Financiera'!$A84),0),0)</f>
        <v>0</v>
      </c>
      <c r="X84" s="8">
        <f>IF(X$37&gt;$A84,IF(X$37-$A84&lt;=$G$4,$B84/MIN($G$4,Supuestos!$C$5-'Depreciación Financiera'!$A84),0),0)</f>
        <v>0</v>
      </c>
      <c r="Y84" s="8">
        <f>IF(Y$37&gt;$A84,IF(Y$37-$A84&lt;=$G$4,$B84/MIN($G$4,Supuestos!$C$5-'Depreciación Financiera'!$A84),0),0)</f>
        <v>0</v>
      </c>
      <c r="Z84" s="8">
        <f>IF(Z$37&gt;$A84,IF(Z$37-$A84&lt;=$G$4,$B84/MIN($G$4,Supuestos!$C$5-'Depreciación Financiera'!$A84),0),0)</f>
        <v>0</v>
      </c>
      <c r="AA84" s="8">
        <f>IF(AA$37&gt;$A84,IF(AA$37-$A84&lt;=$G$4,$B84/MIN($G$4,Supuestos!$C$5-'Depreciación Financiera'!$A84),0),0)</f>
        <v>0</v>
      </c>
      <c r="AB84" s="8">
        <f>IF(AB$37&gt;$A84,IF(AB$37-$A84&lt;=$G$4,$B84/MIN($G$4,Supuestos!$C$5-'Depreciación Financiera'!$A84),0),0)</f>
        <v>0</v>
      </c>
      <c r="AC84" s="8">
        <f>IF(AC$37&gt;$A84,IF(AC$37-$A84&lt;=$G$4,$B84/MIN($G$4,Supuestos!$C$5-'Depreciación Financiera'!$A84),0),0)</f>
        <v>0</v>
      </c>
      <c r="AD84" s="117">
        <f>IF(AD$37&gt;$A84,IF(AD$37-$A84&lt;=$G$4,$B84/MIN($G$4,Supuestos!$C$5-'Depreciación Financiera'!$A84),0),0)</f>
        <v>0</v>
      </c>
      <c r="AE84" s="110">
        <f t="shared" si="43"/>
        <v>0</v>
      </c>
    </row>
    <row r="85" spans="1:31">
      <c r="A85" s="109">
        <v>2036</v>
      </c>
      <c r="B85" s="8">
        <v>0</v>
      </c>
      <c r="C85" s="8"/>
      <c r="D85" s="8"/>
      <c r="E85" s="8"/>
      <c r="F85" s="8">
        <f>IF(F$37&gt;$A85,IF(F$37-$A85&lt;=$G$4,$B85/MIN($G$4,Supuestos!$C$5-'Depreciación Financiera'!$A85),0),0)</f>
        <v>0</v>
      </c>
      <c r="G85" s="8">
        <f>IF(G$37&gt;$A85,IF(G$37-$A85&lt;=$G$4,$B85/MIN($G$4,Supuestos!$C$5-'Depreciación Financiera'!$A85),0),0)</f>
        <v>0</v>
      </c>
      <c r="H85" s="8">
        <f>IF(H$37&gt;$A85,IF(H$37-$A85&lt;=$G$4,$B85/MIN($G$4,Supuestos!$C$5-'Depreciación Financiera'!$A85),0),0)</f>
        <v>0</v>
      </c>
      <c r="I85" s="8">
        <f>IF(I$37&gt;$A85,IF(I$37-$A85&lt;=$G$4,$B85/MIN($G$4,Supuestos!$C$5-'Depreciación Financiera'!$A85),0),0)</f>
        <v>0</v>
      </c>
      <c r="J85" s="8">
        <f>IF(J$37&gt;$A85,IF(J$37-$A85&lt;=$G$4,$B85/MIN($G$4,Supuestos!$C$5-'Depreciación Financiera'!$A85),0),0)</f>
        <v>0</v>
      </c>
      <c r="K85" s="8">
        <f>IF(K$37&gt;$A85,IF(K$37-$A85&lt;=$G$4,$B85/MIN($G$4,Supuestos!$C$5-'Depreciación Financiera'!$A85),0),0)</f>
        <v>0</v>
      </c>
      <c r="L85" s="8">
        <f>IF(L$37&gt;$A85,IF(L$37-$A85&lt;=$G$4,$B85/MIN($G$4,Supuestos!$C$5-'Depreciación Financiera'!$A85),0),0)</f>
        <v>0</v>
      </c>
      <c r="M85" s="8">
        <f>IF(M$37&gt;$A85,IF(M$37-$A85&lt;=$G$4,$B85/MIN($G$4,Supuestos!$C$5-'Depreciación Financiera'!$A85),0),0)</f>
        <v>0</v>
      </c>
      <c r="N85" s="8">
        <f>IF(N$37&gt;$A85,IF(N$37-$A85&lt;=$G$4,$B85/MIN($G$4,Supuestos!$C$5-'Depreciación Financiera'!$A85),0),0)</f>
        <v>0</v>
      </c>
      <c r="O85" s="8">
        <f>IF(O$37&gt;$A85,IF(O$37-$A85&lt;=$G$4,$B85/MIN($G$4,Supuestos!$C$5-'Depreciación Financiera'!$A85),0),0)</f>
        <v>0</v>
      </c>
      <c r="P85" s="8">
        <f>IF(P$37&gt;$A85,IF(P$37-$A85&lt;=$G$4,$B85/MIN($G$4,Supuestos!$C$5-'Depreciación Financiera'!$A85),0),0)</f>
        <v>0</v>
      </c>
      <c r="Q85" s="8">
        <f>IF(Q$37&gt;$A85,IF(Q$37-$A85&lt;=$G$4,$B85/MIN($G$4,Supuestos!$C$5-'Depreciación Financiera'!$A85),0),0)</f>
        <v>0</v>
      </c>
      <c r="R85" s="8">
        <f>IF(R$37&gt;$A85,IF(R$37-$A85&lt;=$G$4,$B85/MIN($G$4,Supuestos!$C$5-'Depreciación Financiera'!$A85),0),0)</f>
        <v>0</v>
      </c>
      <c r="S85" s="8">
        <f>IF(S$37&gt;$A85,IF(S$37-$A85&lt;=$G$4,$B85/MIN($G$4,Supuestos!$C$5-'Depreciación Financiera'!$A85),0),0)</f>
        <v>0</v>
      </c>
      <c r="T85" s="8">
        <f>IF(T$37&gt;$A85,IF(T$37-$A85&lt;=$G$4,$B85/MIN($G$4,Supuestos!$C$5-'Depreciación Financiera'!$A85),0),0)</f>
        <v>0</v>
      </c>
      <c r="U85" s="8">
        <f>IF(U$37&gt;$A85,IF(U$37-$A85&lt;=$G$4,$B85/MIN($G$4,Supuestos!$C$5-'Depreciación Financiera'!$A85),0),0)</f>
        <v>0</v>
      </c>
      <c r="V85" s="8">
        <f>IF(V$37&gt;$A85,IF(V$37-$A85&lt;=$G$4,$B85/MIN($G$4,Supuestos!$C$5-'Depreciación Financiera'!$A85),0),0)</f>
        <v>0</v>
      </c>
      <c r="W85" s="8">
        <f>IF(W$37&gt;$A85,IF(W$37-$A85&lt;=$G$4,$B85/MIN($G$4,Supuestos!$C$5-'Depreciación Financiera'!$A85),0),0)</f>
        <v>0</v>
      </c>
      <c r="X85" s="8">
        <f>IF(X$37&gt;$A85,IF(X$37-$A85&lt;=$G$4,$B85/MIN($G$4,Supuestos!$C$5-'Depreciación Financiera'!$A85),0),0)</f>
        <v>0</v>
      </c>
      <c r="Y85" s="8">
        <f>IF(Y$37&gt;$A85,IF(Y$37-$A85&lt;=$G$4,$B85/MIN($G$4,Supuestos!$C$5-'Depreciación Financiera'!$A85),0),0)</f>
        <v>0</v>
      </c>
      <c r="Z85" s="8">
        <f>IF(Z$37&gt;$A85,IF(Z$37-$A85&lt;=$G$4,$B85/MIN($G$4,Supuestos!$C$5-'Depreciación Financiera'!$A85),0),0)</f>
        <v>0</v>
      </c>
      <c r="AA85" s="8">
        <f>IF(AA$37&gt;$A85,IF(AA$37-$A85&lt;=$G$4,$B85/MIN($G$4,Supuestos!$C$5-'Depreciación Financiera'!$A85),0),0)</f>
        <v>0</v>
      </c>
      <c r="AB85" s="8">
        <f>IF(AB$37&gt;$A85,IF(AB$37-$A85&lt;=$G$4,$B85/MIN($G$4,Supuestos!$C$5-'Depreciación Financiera'!$A85),0),0)</f>
        <v>0</v>
      </c>
      <c r="AC85" s="8">
        <f>IF(AC$37&gt;$A85,IF(AC$37-$A85&lt;=$G$4,$B85/MIN($G$4,Supuestos!$C$5-'Depreciación Financiera'!$A85),0),0)</f>
        <v>0</v>
      </c>
      <c r="AD85" s="117">
        <f>IF(AD$37&gt;$A85,IF(AD$37-$A85&lt;=$G$4,$B85/MIN($G$4,Supuestos!$C$5-'Depreciación Financiera'!$A85),0),0)</f>
        <v>0</v>
      </c>
      <c r="AE85" s="110">
        <f t="shared" si="43"/>
        <v>0</v>
      </c>
    </row>
    <row r="86" spans="1:31">
      <c r="A86" s="109">
        <v>2037</v>
      </c>
      <c r="B86" s="8">
        <v>0</v>
      </c>
      <c r="C86" s="8"/>
      <c r="D86" s="8"/>
      <c r="E86" s="8"/>
      <c r="F86" s="8">
        <f>IF(F$37&gt;$A86,IF(F$37-$A86&lt;=$G$4,$B86/MIN($G$4,Supuestos!$C$5-'Depreciación Financiera'!$A86),0),0)</f>
        <v>0</v>
      </c>
      <c r="G86" s="8">
        <f>IF(G$37&gt;$A86,IF(G$37-$A86&lt;=$G$4,$B86/MIN($G$4,Supuestos!$C$5-'Depreciación Financiera'!$A86),0),0)</f>
        <v>0</v>
      </c>
      <c r="H86" s="8">
        <f>IF(H$37&gt;$A86,IF(H$37-$A86&lt;=$G$4,$B86/MIN($G$4,Supuestos!$C$5-'Depreciación Financiera'!$A86),0),0)</f>
        <v>0</v>
      </c>
      <c r="I86" s="8">
        <f>IF(I$37&gt;$A86,IF(I$37-$A86&lt;=$G$4,$B86/MIN($G$4,Supuestos!$C$5-'Depreciación Financiera'!$A86),0),0)</f>
        <v>0</v>
      </c>
      <c r="J86" s="8">
        <f>IF(J$37&gt;$A86,IF(J$37-$A86&lt;=$G$4,$B86/MIN($G$4,Supuestos!$C$5-'Depreciación Financiera'!$A86),0),0)</f>
        <v>0</v>
      </c>
      <c r="K86" s="8">
        <f>IF(K$37&gt;$A86,IF(K$37-$A86&lt;=$G$4,$B86/MIN($G$4,Supuestos!$C$5-'Depreciación Financiera'!$A86),0),0)</f>
        <v>0</v>
      </c>
      <c r="L86" s="8">
        <f>IF(L$37&gt;$A86,IF(L$37-$A86&lt;=$G$4,$B86/MIN($G$4,Supuestos!$C$5-'Depreciación Financiera'!$A86),0),0)</f>
        <v>0</v>
      </c>
      <c r="M86" s="8">
        <f>IF(M$37&gt;$A86,IF(M$37-$A86&lt;=$G$4,$B86/MIN($G$4,Supuestos!$C$5-'Depreciación Financiera'!$A86),0),0)</f>
        <v>0</v>
      </c>
      <c r="N86" s="8">
        <f>IF(N$37&gt;$A86,IF(N$37-$A86&lt;=$G$4,$B86/MIN($G$4,Supuestos!$C$5-'Depreciación Financiera'!$A86),0),0)</f>
        <v>0</v>
      </c>
      <c r="O86" s="8">
        <f>IF(O$37&gt;$A86,IF(O$37-$A86&lt;=$G$4,$B86/MIN($G$4,Supuestos!$C$5-'Depreciación Financiera'!$A86),0),0)</f>
        <v>0</v>
      </c>
      <c r="P86" s="8">
        <f>IF(P$37&gt;$A86,IF(P$37-$A86&lt;=$G$4,$B86/MIN($G$4,Supuestos!$C$5-'Depreciación Financiera'!$A86),0),0)</f>
        <v>0</v>
      </c>
      <c r="Q86" s="8">
        <f>IF(Q$37&gt;$A86,IF(Q$37-$A86&lt;=$G$4,$B86/MIN($G$4,Supuestos!$C$5-'Depreciación Financiera'!$A86),0),0)</f>
        <v>0</v>
      </c>
      <c r="R86" s="8">
        <f>IF(R$37&gt;$A86,IF(R$37-$A86&lt;=$G$4,$B86/MIN($G$4,Supuestos!$C$5-'Depreciación Financiera'!$A86),0),0)</f>
        <v>0</v>
      </c>
      <c r="S86" s="8">
        <f>IF(S$37&gt;$A86,IF(S$37-$A86&lt;=$G$4,$B86/MIN($G$4,Supuestos!$C$5-'Depreciación Financiera'!$A86),0),0)</f>
        <v>0</v>
      </c>
      <c r="T86" s="8">
        <f>IF(T$37&gt;$A86,IF(T$37-$A86&lt;=$G$4,$B86/MIN($G$4,Supuestos!$C$5-'Depreciación Financiera'!$A86),0),0)</f>
        <v>0</v>
      </c>
      <c r="U86" s="8">
        <f>IF(U$37&gt;$A86,IF(U$37-$A86&lt;=$G$4,$B86/MIN($G$4,Supuestos!$C$5-'Depreciación Financiera'!$A86),0),0)</f>
        <v>0</v>
      </c>
      <c r="V86" s="8">
        <f>IF(V$37&gt;$A86,IF(V$37-$A86&lt;=$G$4,$B86/MIN($G$4,Supuestos!$C$5-'Depreciación Financiera'!$A86),0),0)</f>
        <v>0</v>
      </c>
      <c r="W86" s="8">
        <f>IF(W$37&gt;$A86,IF(W$37-$A86&lt;=$G$4,$B86/MIN($G$4,Supuestos!$C$5-'Depreciación Financiera'!$A86),0),0)</f>
        <v>0</v>
      </c>
      <c r="X86" s="8">
        <f>IF(X$37&gt;$A86,IF(X$37-$A86&lt;=$G$4,$B86/MIN($G$4,Supuestos!$C$5-'Depreciación Financiera'!$A86),0),0)</f>
        <v>0</v>
      </c>
      <c r="Y86" s="8">
        <f>IF(Y$37&gt;$A86,IF(Y$37-$A86&lt;=$G$4,$B86/MIN($G$4,Supuestos!$C$5-'Depreciación Financiera'!$A86),0),0)</f>
        <v>0</v>
      </c>
      <c r="Z86" s="8">
        <f>IF(Z$37&gt;$A86,IF(Z$37-$A86&lt;=$G$4,$B86/MIN($G$4,Supuestos!$C$5-'Depreciación Financiera'!$A86),0),0)</f>
        <v>0</v>
      </c>
      <c r="AA86" s="8">
        <f>IF(AA$37&gt;$A86,IF(AA$37-$A86&lt;=$G$4,$B86/MIN($G$4,Supuestos!$C$5-'Depreciación Financiera'!$A86),0),0)</f>
        <v>0</v>
      </c>
      <c r="AB86" s="8">
        <f>IF(AB$37&gt;$A86,IF(AB$37-$A86&lt;=$G$4,$B86/MIN($G$4,Supuestos!$C$5-'Depreciación Financiera'!$A86),0),0)</f>
        <v>0</v>
      </c>
      <c r="AC86" s="8">
        <f>IF(AC$37&gt;$A86,IF(AC$37-$A86&lt;=$G$4,$B86/MIN($G$4,Supuestos!$C$5-'Depreciación Financiera'!$A86),0),0)</f>
        <v>0</v>
      </c>
      <c r="AD86" s="117">
        <f>IF(AD$37&gt;$A86,IF(AD$37-$A86&lt;=$G$4,$B86/MIN($G$4,Supuestos!$C$5-'Depreciación Financiera'!$A86),0),0)</f>
        <v>0</v>
      </c>
      <c r="AE86" s="110">
        <f t="shared" si="43"/>
        <v>0</v>
      </c>
    </row>
    <row r="87" spans="1:31">
      <c r="A87" s="109">
        <v>2038</v>
      </c>
      <c r="B87" s="8">
        <v>0</v>
      </c>
      <c r="C87" s="8"/>
      <c r="D87" s="8"/>
      <c r="E87" s="8"/>
      <c r="F87" s="8">
        <f>IF(F$37&gt;$A87,IF(F$37-$A87&lt;=$G$4,$B87/MIN($G$4,Supuestos!$C$5-'Depreciación Financiera'!$A87),0),0)</f>
        <v>0</v>
      </c>
      <c r="G87" s="8">
        <f>IF(G$37&gt;$A87,IF(G$37-$A87&lt;=$G$4,$B87/MIN($G$4,Supuestos!$C$5-'Depreciación Financiera'!$A87),0),0)</f>
        <v>0</v>
      </c>
      <c r="H87" s="8">
        <f>IF(H$37&gt;$A87,IF(H$37-$A87&lt;=$G$4,$B87/MIN($G$4,Supuestos!$C$5-'Depreciación Financiera'!$A87),0),0)</f>
        <v>0</v>
      </c>
      <c r="I87" s="8">
        <f>IF(I$37&gt;$A87,IF(I$37-$A87&lt;=$G$4,$B87/MIN($G$4,Supuestos!$C$5-'Depreciación Financiera'!$A87),0),0)</f>
        <v>0</v>
      </c>
      <c r="J87" s="8">
        <f>IF(J$37&gt;$A87,IF(J$37-$A87&lt;=$G$4,$B87/MIN($G$4,Supuestos!$C$5-'Depreciación Financiera'!$A87),0),0)</f>
        <v>0</v>
      </c>
      <c r="K87" s="8">
        <f>IF(K$37&gt;$A87,IF(K$37-$A87&lt;=$G$4,$B87/MIN($G$4,Supuestos!$C$5-'Depreciación Financiera'!$A87),0),0)</f>
        <v>0</v>
      </c>
      <c r="L87" s="8">
        <f>IF(L$37&gt;$A87,IF(L$37-$A87&lt;=$G$4,$B87/MIN($G$4,Supuestos!$C$5-'Depreciación Financiera'!$A87),0),0)</f>
        <v>0</v>
      </c>
      <c r="M87" s="8">
        <f>IF(M$37&gt;$A87,IF(M$37-$A87&lt;=$G$4,$B87/MIN($G$4,Supuestos!$C$5-'Depreciación Financiera'!$A87),0),0)</f>
        <v>0</v>
      </c>
      <c r="N87" s="8">
        <f>IF(N$37&gt;$A87,IF(N$37-$A87&lt;=$G$4,$B87/MIN($G$4,Supuestos!$C$5-'Depreciación Financiera'!$A87),0),0)</f>
        <v>0</v>
      </c>
      <c r="O87" s="8">
        <f>IF(O$37&gt;$A87,IF(O$37-$A87&lt;=$G$4,$B87/MIN($G$4,Supuestos!$C$5-'Depreciación Financiera'!$A87),0),0)</f>
        <v>0</v>
      </c>
      <c r="P87" s="8">
        <f>IF(P$37&gt;$A87,IF(P$37-$A87&lt;=$G$4,$B87/MIN($G$4,Supuestos!$C$5-'Depreciación Financiera'!$A87),0),0)</f>
        <v>0</v>
      </c>
      <c r="Q87" s="8">
        <f>IF(Q$37&gt;$A87,IF(Q$37-$A87&lt;=$G$4,$B87/MIN($G$4,Supuestos!$C$5-'Depreciación Financiera'!$A87),0),0)</f>
        <v>0</v>
      </c>
      <c r="R87" s="8">
        <f>IF(R$37&gt;$A87,IF(R$37-$A87&lt;=$G$4,$B87/MIN($G$4,Supuestos!$C$5-'Depreciación Financiera'!$A87),0),0)</f>
        <v>0</v>
      </c>
      <c r="S87" s="8">
        <f>IF(S$37&gt;$A87,IF(S$37-$A87&lt;=$G$4,$B87/MIN($G$4,Supuestos!$C$5-'Depreciación Financiera'!$A87),0),0)</f>
        <v>0</v>
      </c>
      <c r="T87" s="8">
        <f>IF(T$37&gt;$A87,IF(T$37-$A87&lt;=$G$4,$B87/MIN($G$4,Supuestos!$C$5-'Depreciación Financiera'!$A87),0),0)</f>
        <v>0</v>
      </c>
      <c r="U87" s="8">
        <f>IF(U$37&gt;$A87,IF(U$37-$A87&lt;=$G$4,$B87/MIN($G$4,Supuestos!$C$5-'Depreciación Financiera'!$A87),0),0)</f>
        <v>0</v>
      </c>
      <c r="V87" s="8">
        <f>IF(V$37&gt;$A87,IF(V$37-$A87&lt;=$G$4,$B87/MIN($G$4,Supuestos!$C$5-'Depreciación Financiera'!$A87),0),0)</f>
        <v>0</v>
      </c>
      <c r="W87" s="8">
        <f>IF(W$37&gt;$A87,IF(W$37-$A87&lt;=$G$4,$B87/MIN($G$4,Supuestos!$C$5-'Depreciación Financiera'!$A87),0),0)</f>
        <v>0</v>
      </c>
      <c r="X87" s="8">
        <f>IF(X$37&gt;$A87,IF(X$37-$A87&lt;=$G$4,$B87/MIN($G$4,Supuestos!$C$5-'Depreciación Financiera'!$A87),0),0)</f>
        <v>0</v>
      </c>
      <c r="Y87" s="8">
        <f>IF(Y$37&gt;$A87,IF(Y$37-$A87&lt;=$G$4,$B87/MIN($G$4,Supuestos!$C$5-'Depreciación Financiera'!$A87),0),0)</f>
        <v>0</v>
      </c>
      <c r="Z87" s="8">
        <f>IF(Z$37&gt;$A87,IF(Z$37-$A87&lt;=$G$4,$B87/MIN($G$4,Supuestos!$C$5-'Depreciación Financiera'!$A87),0),0)</f>
        <v>0</v>
      </c>
      <c r="AA87" s="8">
        <f>IF(AA$37&gt;$A87,IF(AA$37-$A87&lt;=$G$4,$B87/MIN($G$4,Supuestos!$C$5-'Depreciación Financiera'!$A87),0),0)</f>
        <v>0</v>
      </c>
      <c r="AB87" s="8">
        <f>IF(AB$37&gt;$A87,IF(AB$37-$A87&lt;=$G$4,$B87/MIN($G$4,Supuestos!$C$5-'Depreciación Financiera'!$A87),0),0)</f>
        <v>0</v>
      </c>
      <c r="AC87" s="8">
        <f>IF(AC$37&gt;$A87,IF(AC$37-$A87&lt;=$G$4,$B87/MIN($G$4,Supuestos!$C$5-'Depreciación Financiera'!$A87),0),0)</f>
        <v>0</v>
      </c>
      <c r="AD87" s="117">
        <f>IF(AD$37&gt;$A87,IF(AD$37-$A87&lt;=$G$4,$B87/MIN($G$4,Supuestos!$C$5-'Depreciación Financiera'!$A87),0),0)</f>
        <v>0</v>
      </c>
      <c r="AE87" s="110">
        <f t="shared" si="43"/>
        <v>0</v>
      </c>
    </row>
    <row r="88" spans="1:31">
      <c r="A88" s="109">
        <v>2039</v>
      </c>
      <c r="B88" s="8">
        <v>0</v>
      </c>
      <c r="C88" s="8"/>
      <c r="D88" s="8"/>
      <c r="E88" s="8"/>
      <c r="F88" s="8">
        <f>IF(F$37&gt;$A88,IF(F$37-$A88&lt;=$G$4,$B88/MIN($G$4,Supuestos!$C$5-'Depreciación Financiera'!$A88),0),0)</f>
        <v>0</v>
      </c>
      <c r="G88" s="8">
        <f>IF(G$37&gt;$A88,IF(G$37-$A88&lt;=$G$4,$B88/MIN($G$4,Supuestos!$C$5-'Depreciación Financiera'!$A88),0),0)</f>
        <v>0</v>
      </c>
      <c r="H88" s="8">
        <f>IF(H$37&gt;$A88,IF(H$37-$A88&lt;=$G$4,$B88/MIN($G$4,Supuestos!$C$5-'Depreciación Financiera'!$A88),0),0)</f>
        <v>0</v>
      </c>
      <c r="I88" s="8">
        <f>IF(I$37&gt;$A88,IF(I$37-$A88&lt;=$G$4,$B88/MIN($G$4,Supuestos!$C$5-'Depreciación Financiera'!$A88),0),0)</f>
        <v>0</v>
      </c>
      <c r="J88" s="8">
        <f>IF(J$37&gt;$A88,IF(J$37-$A88&lt;=$G$4,$B88/MIN($G$4,Supuestos!$C$5-'Depreciación Financiera'!$A88),0),0)</f>
        <v>0</v>
      </c>
      <c r="K88" s="8">
        <f>IF(K$37&gt;$A88,IF(K$37-$A88&lt;=$G$4,$B88/MIN($G$4,Supuestos!$C$5-'Depreciación Financiera'!$A88),0),0)</f>
        <v>0</v>
      </c>
      <c r="L88" s="8">
        <f>IF(L$37&gt;$A88,IF(L$37-$A88&lt;=$G$4,$B88/MIN($G$4,Supuestos!$C$5-'Depreciación Financiera'!$A88),0),0)</f>
        <v>0</v>
      </c>
      <c r="M88" s="8">
        <f>IF(M$37&gt;$A88,IF(M$37-$A88&lt;=$G$4,$B88/MIN($G$4,Supuestos!$C$5-'Depreciación Financiera'!$A88),0),0)</f>
        <v>0</v>
      </c>
      <c r="N88" s="8">
        <f>IF(N$37&gt;$A88,IF(N$37-$A88&lt;=$G$4,$B88/MIN($G$4,Supuestos!$C$5-'Depreciación Financiera'!$A88),0),0)</f>
        <v>0</v>
      </c>
      <c r="O88" s="8">
        <f>IF(O$37&gt;$A88,IF(O$37-$A88&lt;=$G$4,$B88/MIN($G$4,Supuestos!$C$5-'Depreciación Financiera'!$A88),0),0)</f>
        <v>0</v>
      </c>
      <c r="P88" s="8">
        <f>IF(P$37&gt;$A88,IF(P$37-$A88&lt;=$G$4,$B88/MIN($G$4,Supuestos!$C$5-'Depreciación Financiera'!$A88),0),0)</f>
        <v>0</v>
      </c>
      <c r="Q88" s="8">
        <f>IF(Q$37&gt;$A88,IF(Q$37-$A88&lt;=$G$4,$B88/MIN($G$4,Supuestos!$C$5-'Depreciación Financiera'!$A88),0),0)</f>
        <v>0</v>
      </c>
      <c r="R88" s="8">
        <f>IF(R$37&gt;$A88,IF(R$37-$A88&lt;=$G$4,$B88/MIN($G$4,Supuestos!$C$5-'Depreciación Financiera'!$A88),0),0)</f>
        <v>0</v>
      </c>
      <c r="S88" s="8">
        <f>IF(S$37&gt;$A88,IF(S$37-$A88&lt;=$G$4,$B88/MIN($G$4,Supuestos!$C$5-'Depreciación Financiera'!$A88),0),0)</f>
        <v>0</v>
      </c>
      <c r="T88" s="8">
        <f>IF(T$37&gt;$A88,IF(T$37-$A88&lt;=$G$4,$B88/MIN($G$4,Supuestos!$C$5-'Depreciación Financiera'!$A88),0),0)</f>
        <v>0</v>
      </c>
      <c r="U88" s="8">
        <f>IF(U$37&gt;$A88,IF(U$37-$A88&lt;=$G$4,$B88/MIN($G$4,Supuestos!$C$5-'Depreciación Financiera'!$A88),0),0)</f>
        <v>0</v>
      </c>
      <c r="V88" s="8">
        <f>IF(V$37&gt;$A88,IF(V$37-$A88&lt;=$G$4,$B88/MIN($G$4,Supuestos!$C$5-'Depreciación Financiera'!$A88),0),0)</f>
        <v>0</v>
      </c>
      <c r="W88" s="8">
        <f>IF(W$37&gt;$A88,IF(W$37-$A88&lt;=$G$4,$B88/MIN($G$4,Supuestos!$C$5-'Depreciación Financiera'!$A88),0),0)</f>
        <v>0</v>
      </c>
      <c r="X88" s="8">
        <f>IF(X$37&gt;$A88,IF(X$37-$A88&lt;=$G$4,$B88/MIN($G$4,Supuestos!$C$5-'Depreciación Financiera'!$A88),0),0)</f>
        <v>0</v>
      </c>
      <c r="Y88" s="8">
        <f>IF(Y$37&gt;$A88,IF(Y$37-$A88&lt;=$G$4,$B88/MIN($G$4,Supuestos!$C$5-'Depreciación Financiera'!$A88),0),0)</f>
        <v>0</v>
      </c>
      <c r="Z88" s="8">
        <f>IF(Z$37&gt;$A88,IF(Z$37-$A88&lt;=$G$4,$B88/MIN($G$4,Supuestos!$C$5-'Depreciación Financiera'!$A88),0),0)</f>
        <v>0</v>
      </c>
      <c r="AA88" s="8">
        <f>IF(AA$37&gt;$A88,IF(AA$37-$A88&lt;=$G$4,$B88/MIN($G$4,Supuestos!$C$5-'Depreciación Financiera'!$A88),0),0)</f>
        <v>0</v>
      </c>
      <c r="AB88" s="8">
        <f>IF(AB$37&gt;$A88,IF(AB$37-$A88&lt;=$G$4,$B88/MIN($G$4,Supuestos!$C$5-'Depreciación Financiera'!$A88),0),0)</f>
        <v>0</v>
      </c>
      <c r="AC88" s="8">
        <f>IF(AC$37&gt;$A88,IF(AC$37-$A88&lt;=$G$4,$B88/MIN($G$4,Supuestos!$C$5-'Depreciación Financiera'!$A88),0),0)</f>
        <v>0</v>
      </c>
      <c r="AD88" s="117">
        <f>IF(AD$37&gt;$A88,IF(AD$37-$A88&lt;=$G$4,$B88/MIN($G$4,Supuestos!$C$5-'Depreciación Financiera'!$A88),0),0)</f>
        <v>0</v>
      </c>
      <c r="AE88" s="110">
        <f t="shared" si="43"/>
        <v>0</v>
      </c>
    </row>
    <row r="89" spans="1:31">
      <c r="A89" s="109">
        <v>2040</v>
      </c>
      <c r="B89" s="8">
        <v>0</v>
      </c>
      <c r="C89" s="8"/>
      <c r="D89" s="8"/>
      <c r="E89" s="8"/>
      <c r="F89" s="8">
        <f>IF(F$37&gt;$A89,IF(F$37-$A89&lt;=$G$4,$B89/MIN($G$4,Supuestos!$C$5-'Depreciación Financiera'!$A89),0),0)</f>
        <v>0</v>
      </c>
      <c r="G89" s="8">
        <f>IF(G$37&gt;$A89,IF(G$37-$A89&lt;=$G$4,$B89/MIN($G$4,Supuestos!$C$5-'Depreciación Financiera'!$A89),0),0)</f>
        <v>0</v>
      </c>
      <c r="H89" s="8">
        <f>IF(H$37&gt;$A89,IF(H$37-$A89&lt;=$G$4,$B89/MIN($G$4,Supuestos!$C$5-'Depreciación Financiera'!$A89),0),0)</f>
        <v>0</v>
      </c>
      <c r="I89" s="8">
        <f>IF(I$37&gt;$A89,IF(I$37-$A89&lt;=$G$4,$B89/MIN($G$4,Supuestos!$C$5-'Depreciación Financiera'!$A89),0),0)</f>
        <v>0</v>
      </c>
      <c r="J89" s="8">
        <f>IF(J$37&gt;$A89,IF(J$37-$A89&lt;=$G$4,$B89/MIN($G$4,Supuestos!$C$5-'Depreciación Financiera'!$A89),0),0)</f>
        <v>0</v>
      </c>
      <c r="K89" s="8">
        <f>IF(K$37&gt;$A89,IF(K$37-$A89&lt;=$G$4,$B89/MIN($G$4,Supuestos!$C$5-'Depreciación Financiera'!$A89),0),0)</f>
        <v>0</v>
      </c>
      <c r="L89" s="8">
        <f>IF(L$37&gt;$A89,IF(L$37-$A89&lt;=$G$4,$B89/MIN($G$4,Supuestos!$C$5-'Depreciación Financiera'!$A89),0),0)</f>
        <v>0</v>
      </c>
      <c r="M89" s="8">
        <f>IF(M$37&gt;$A89,IF(M$37-$A89&lt;=$G$4,$B89/MIN($G$4,Supuestos!$C$5-'Depreciación Financiera'!$A89),0),0)</f>
        <v>0</v>
      </c>
      <c r="N89" s="8">
        <f>IF(N$37&gt;$A89,IF(N$37-$A89&lt;=$G$4,$B89/MIN($G$4,Supuestos!$C$5-'Depreciación Financiera'!$A89),0),0)</f>
        <v>0</v>
      </c>
      <c r="O89" s="8">
        <f>IF(O$37&gt;$A89,IF(O$37-$A89&lt;=$G$4,$B89/MIN($G$4,Supuestos!$C$5-'Depreciación Financiera'!$A89),0),0)</f>
        <v>0</v>
      </c>
      <c r="P89" s="8">
        <f>IF(P$37&gt;$A89,IF(P$37-$A89&lt;=$G$4,$B89/MIN($G$4,Supuestos!$C$5-'Depreciación Financiera'!$A89),0),0)</f>
        <v>0</v>
      </c>
      <c r="Q89" s="8">
        <f>IF(Q$37&gt;$A89,IF(Q$37-$A89&lt;=$G$4,$B89/MIN($G$4,Supuestos!$C$5-'Depreciación Financiera'!$A89),0),0)</f>
        <v>0</v>
      </c>
      <c r="R89" s="8">
        <f>IF(R$37&gt;$A89,IF(R$37-$A89&lt;=$G$4,$B89/MIN($G$4,Supuestos!$C$5-'Depreciación Financiera'!$A89),0),0)</f>
        <v>0</v>
      </c>
      <c r="S89" s="8">
        <f>IF(S$37&gt;$A89,IF(S$37-$A89&lt;=$G$4,$B89/MIN($G$4,Supuestos!$C$5-'Depreciación Financiera'!$A89),0),0)</f>
        <v>0</v>
      </c>
      <c r="T89" s="8">
        <f>IF(T$37&gt;$A89,IF(T$37-$A89&lt;=$G$4,$B89/MIN($G$4,Supuestos!$C$5-'Depreciación Financiera'!$A89),0),0)</f>
        <v>0</v>
      </c>
      <c r="U89" s="8">
        <f>IF(U$37&gt;$A89,IF(U$37-$A89&lt;=$G$4,$B89/MIN($G$4,Supuestos!$C$5-'Depreciación Financiera'!$A89),0),0)</f>
        <v>0</v>
      </c>
      <c r="V89" s="8">
        <f>IF(V$37&gt;$A89,IF(V$37-$A89&lt;=$G$4,$B89/MIN($G$4,Supuestos!$C$5-'Depreciación Financiera'!$A89),0),0)</f>
        <v>0</v>
      </c>
      <c r="W89" s="8">
        <f>IF(W$37&gt;$A89,IF(W$37-$A89&lt;=$G$4,$B89/MIN($G$4,Supuestos!$C$5-'Depreciación Financiera'!$A89),0),0)</f>
        <v>0</v>
      </c>
      <c r="X89" s="8">
        <f>IF(X$37&gt;$A89,IF(X$37-$A89&lt;=$G$4,$B89/MIN($G$4,Supuestos!$C$5-'Depreciación Financiera'!$A89),0),0)</f>
        <v>0</v>
      </c>
      <c r="Y89" s="8">
        <f>IF(Y$37&gt;$A89,IF(Y$37-$A89&lt;=$G$4,$B89/MIN($G$4,Supuestos!$C$5-'Depreciación Financiera'!$A89),0),0)</f>
        <v>0</v>
      </c>
      <c r="Z89" s="8">
        <f>IF(Z$37&gt;$A89,IF(Z$37-$A89&lt;=$G$4,$B89/MIN($G$4,Supuestos!$C$5-'Depreciación Financiera'!$A89),0),0)</f>
        <v>0</v>
      </c>
      <c r="AA89" s="8">
        <f>IF(AA$37&gt;$A89,IF(AA$37-$A89&lt;=$G$4,$B89/MIN($G$4,Supuestos!$C$5-'Depreciación Financiera'!$A89),0),0)</f>
        <v>0</v>
      </c>
      <c r="AB89" s="8">
        <f>IF(AB$37&gt;$A89,IF(AB$37-$A89&lt;=$G$4,$B89/MIN($G$4,Supuestos!$C$5-'Depreciación Financiera'!$A89),0),0)</f>
        <v>0</v>
      </c>
      <c r="AC89" s="8">
        <f>IF(AC$37&gt;$A89,IF(AC$37-$A89&lt;=$G$4,$B89/MIN($G$4,Supuestos!$C$5-'Depreciación Financiera'!$A89),0),0)</f>
        <v>0</v>
      </c>
      <c r="AD89" s="117">
        <f>IF(AD$37&gt;$A89,IF(AD$37-$A89&lt;=$G$4,$B89/MIN($G$4,Supuestos!$C$5-'Depreciación Financiera'!$A89),0),0)</f>
        <v>0</v>
      </c>
      <c r="AE89" s="110">
        <f t="shared" si="43"/>
        <v>0</v>
      </c>
    </row>
    <row r="90" spans="1:31">
      <c r="A90" s="109">
        <v>2041</v>
      </c>
      <c r="B90" s="8">
        <v>0</v>
      </c>
      <c r="C90" s="8"/>
      <c r="D90" s="8"/>
      <c r="E90" s="8"/>
      <c r="F90" s="8">
        <f>IF(F$37&gt;$A90,IF(F$37-$A90&lt;=$G$4,$B90/MIN($G$4,Supuestos!$C$5-'Depreciación Financiera'!$A90),0),0)</f>
        <v>0</v>
      </c>
      <c r="G90" s="8">
        <f>IF(G$37&gt;$A90,IF(G$37-$A90&lt;=$G$4,$B90/MIN($G$4,Supuestos!$C$5-'Depreciación Financiera'!$A90),0),0)</f>
        <v>0</v>
      </c>
      <c r="H90" s="8">
        <f>IF(H$37&gt;$A90,IF(H$37-$A90&lt;=$G$4,$B90/MIN($G$4,Supuestos!$C$5-'Depreciación Financiera'!$A90),0),0)</f>
        <v>0</v>
      </c>
      <c r="I90" s="8">
        <f>IF(I$37&gt;$A90,IF(I$37-$A90&lt;=$G$4,$B90/MIN($G$4,Supuestos!$C$5-'Depreciación Financiera'!$A90),0),0)</f>
        <v>0</v>
      </c>
      <c r="J90" s="8">
        <f>IF(J$37&gt;$A90,IF(J$37-$A90&lt;=$G$4,$B90/MIN($G$4,Supuestos!$C$5-'Depreciación Financiera'!$A90),0),0)</f>
        <v>0</v>
      </c>
      <c r="K90" s="8">
        <f>IF(K$37&gt;$A90,IF(K$37-$A90&lt;=$G$4,$B90/MIN($G$4,Supuestos!$C$5-'Depreciación Financiera'!$A90),0),0)</f>
        <v>0</v>
      </c>
      <c r="L90" s="8">
        <f>IF(L$37&gt;$A90,IF(L$37-$A90&lt;=$G$4,$B90/MIN($G$4,Supuestos!$C$5-'Depreciación Financiera'!$A90),0),0)</f>
        <v>0</v>
      </c>
      <c r="M90" s="8">
        <f>IF(M$37&gt;$A90,IF(M$37-$A90&lt;=$G$4,$B90/MIN($G$4,Supuestos!$C$5-'Depreciación Financiera'!$A90),0),0)</f>
        <v>0</v>
      </c>
      <c r="N90" s="8">
        <f>IF(N$37&gt;$A90,IF(N$37-$A90&lt;=$G$4,$B90/MIN($G$4,Supuestos!$C$5-'Depreciación Financiera'!$A90),0),0)</f>
        <v>0</v>
      </c>
      <c r="O90" s="8">
        <f>IF(O$37&gt;$A90,IF(O$37-$A90&lt;=$G$4,$B90/MIN($G$4,Supuestos!$C$5-'Depreciación Financiera'!$A90),0),0)</f>
        <v>0</v>
      </c>
      <c r="P90" s="8">
        <f>IF(P$37&gt;$A90,IF(P$37-$A90&lt;=$G$4,$B90/MIN($G$4,Supuestos!$C$5-'Depreciación Financiera'!$A90),0),0)</f>
        <v>0</v>
      </c>
      <c r="Q90" s="8">
        <f>IF(Q$37&gt;$A90,IF(Q$37-$A90&lt;=$G$4,$B90/MIN($G$4,Supuestos!$C$5-'Depreciación Financiera'!$A90),0),0)</f>
        <v>0</v>
      </c>
      <c r="R90" s="8">
        <f>IF(R$37&gt;$A90,IF(R$37-$A90&lt;=$G$4,$B90/MIN($G$4,Supuestos!$C$5-'Depreciación Financiera'!$A90),0),0)</f>
        <v>0</v>
      </c>
      <c r="S90" s="8">
        <f>IF(S$37&gt;$A90,IF(S$37-$A90&lt;=$G$4,$B90/MIN($G$4,Supuestos!$C$5-'Depreciación Financiera'!$A90),0),0)</f>
        <v>0</v>
      </c>
      <c r="T90" s="8">
        <f>IF(T$37&gt;$A90,IF(T$37-$A90&lt;=$G$4,$B90/MIN($G$4,Supuestos!$C$5-'Depreciación Financiera'!$A90),0),0)</f>
        <v>0</v>
      </c>
      <c r="U90" s="8">
        <f>IF(U$37&gt;$A90,IF(U$37-$A90&lt;=$G$4,$B90/MIN($G$4,Supuestos!$C$5-'Depreciación Financiera'!$A90),0),0)</f>
        <v>0</v>
      </c>
      <c r="V90" s="8">
        <f>IF(V$37&gt;$A90,IF(V$37-$A90&lt;=$G$4,$B90/MIN($G$4,Supuestos!$C$5-'Depreciación Financiera'!$A90),0),0)</f>
        <v>0</v>
      </c>
      <c r="W90" s="8">
        <f>IF(W$37&gt;$A90,IF(W$37-$A90&lt;=$G$4,$B90/MIN($G$4,Supuestos!$C$5-'Depreciación Financiera'!$A90),0),0)</f>
        <v>0</v>
      </c>
      <c r="X90" s="8">
        <f>IF(X$37&gt;$A90,IF(X$37-$A90&lt;=$G$4,$B90/MIN($G$4,Supuestos!$C$5-'Depreciación Financiera'!$A90),0),0)</f>
        <v>0</v>
      </c>
      <c r="Y90" s="8">
        <f>IF(Y$37&gt;$A90,IF(Y$37-$A90&lt;=$G$4,$B90/MIN($G$4,Supuestos!$C$5-'Depreciación Financiera'!$A90),0),0)</f>
        <v>0</v>
      </c>
      <c r="Z90" s="8">
        <f>IF(Z$37&gt;$A90,IF(Z$37-$A90&lt;=$G$4,$B90/MIN($G$4,Supuestos!$C$5-'Depreciación Financiera'!$A90),0),0)</f>
        <v>0</v>
      </c>
      <c r="AA90" s="8">
        <f>IF(AA$37&gt;$A90,IF(AA$37-$A90&lt;=$G$4,$B90/MIN($G$4,Supuestos!$C$5-'Depreciación Financiera'!$A90),0),0)</f>
        <v>0</v>
      </c>
      <c r="AB90" s="8">
        <f>IF(AB$37&gt;$A90,IF(AB$37-$A90&lt;=$G$4,$B90/MIN($G$4,Supuestos!$C$5-'Depreciación Financiera'!$A90),0),0)</f>
        <v>0</v>
      </c>
      <c r="AC90" s="8">
        <f>IF(AC$37&gt;$A90,IF(AC$37-$A90&lt;=$G$4,$B90/MIN($G$4,Supuestos!$C$5-'Depreciación Financiera'!$A90),0),0)</f>
        <v>0</v>
      </c>
      <c r="AD90" s="117">
        <f>IF(AD$37&gt;$A90,IF(AD$37-$A90&lt;=$G$4,$B90/MIN($G$4,Supuestos!$C$5-'Depreciación Financiera'!$A90),0),0)</f>
        <v>0</v>
      </c>
      <c r="AE90" s="110">
        <f t="shared" si="43"/>
        <v>0</v>
      </c>
    </row>
    <row r="91" spans="1:31">
      <c r="A91" s="109">
        <v>2042</v>
      </c>
      <c r="B91" s="8">
        <v>0</v>
      </c>
      <c r="C91" s="8"/>
      <c r="D91" s="8"/>
      <c r="E91" s="8"/>
      <c r="F91" s="8">
        <f>IF(F$37&gt;$A91,IF(F$37-$A91&lt;=$G$4,$B91/MIN($G$4,Supuestos!$C$5-'Depreciación Financiera'!$A91),0),0)</f>
        <v>0</v>
      </c>
      <c r="G91" s="8">
        <f>IF(G$37&gt;$A91,IF(G$37-$A91&lt;=$G$4,$B91/MIN($G$4,Supuestos!$C$5-'Depreciación Financiera'!$A91),0),0)</f>
        <v>0</v>
      </c>
      <c r="H91" s="8">
        <f>IF(H$37&gt;$A91,IF(H$37-$A91&lt;=$G$4,$B91/MIN($G$4,Supuestos!$C$5-'Depreciación Financiera'!$A91),0),0)</f>
        <v>0</v>
      </c>
      <c r="I91" s="8">
        <f>IF(I$37&gt;$A91,IF(I$37-$A91&lt;=$G$4,$B91/MIN($G$4,Supuestos!$C$5-'Depreciación Financiera'!$A91),0),0)</f>
        <v>0</v>
      </c>
      <c r="J91" s="8">
        <f>IF(J$37&gt;$A91,IF(J$37-$A91&lt;=$G$4,$B91/MIN($G$4,Supuestos!$C$5-'Depreciación Financiera'!$A91),0),0)</f>
        <v>0</v>
      </c>
      <c r="K91" s="8">
        <f>IF(K$37&gt;$A91,IF(K$37-$A91&lt;=$G$4,$B91/MIN($G$4,Supuestos!$C$5-'Depreciación Financiera'!$A91),0),0)</f>
        <v>0</v>
      </c>
      <c r="L91" s="8">
        <f>IF(L$37&gt;$A91,IF(L$37-$A91&lt;=$G$4,$B91/MIN($G$4,Supuestos!$C$5-'Depreciación Financiera'!$A91),0),0)</f>
        <v>0</v>
      </c>
      <c r="M91" s="8">
        <f>IF(M$37&gt;$A91,IF(M$37-$A91&lt;=$G$4,$B91/MIN($G$4,Supuestos!$C$5-'Depreciación Financiera'!$A91),0),0)</f>
        <v>0</v>
      </c>
      <c r="N91" s="8">
        <f>IF(N$37&gt;$A91,IF(N$37-$A91&lt;=$G$4,$B91/MIN($G$4,Supuestos!$C$5-'Depreciación Financiera'!$A91),0),0)</f>
        <v>0</v>
      </c>
      <c r="O91" s="8">
        <f>IF(O$37&gt;$A91,IF(O$37-$A91&lt;=$G$4,$B91/MIN($G$4,Supuestos!$C$5-'Depreciación Financiera'!$A91),0),0)</f>
        <v>0</v>
      </c>
      <c r="P91" s="8">
        <f>IF(P$37&gt;$A91,IF(P$37-$A91&lt;=$G$4,$B91/MIN($G$4,Supuestos!$C$5-'Depreciación Financiera'!$A91),0),0)</f>
        <v>0</v>
      </c>
      <c r="Q91" s="8">
        <f>IF(Q$37&gt;$A91,IF(Q$37-$A91&lt;=$G$4,$B91/MIN($G$4,Supuestos!$C$5-'Depreciación Financiera'!$A91),0),0)</f>
        <v>0</v>
      </c>
      <c r="R91" s="8">
        <f>IF(R$37&gt;$A91,IF(R$37-$A91&lt;=$G$4,$B91/MIN($G$4,Supuestos!$C$5-'Depreciación Financiera'!$A91),0),0)</f>
        <v>0</v>
      </c>
      <c r="S91" s="8">
        <f>IF(S$37&gt;$A91,IF(S$37-$A91&lt;=$G$4,$B91/MIN($G$4,Supuestos!$C$5-'Depreciación Financiera'!$A91),0),0)</f>
        <v>0</v>
      </c>
      <c r="T91" s="8">
        <f>IF(T$37&gt;$A91,IF(T$37-$A91&lt;=$G$4,$B91/MIN($G$4,Supuestos!$C$5-'Depreciación Financiera'!$A91),0),0)</f>
        <v>0</v>
      </c>
      <c r="U91" s="8">
        <f>IF(U$37&gt;$A91,IF(U$37-$A91&lt;=$G$4,$B91/MIN($G$4,Supuestos!$C$5-'Depreciación Financiera'!$A91),0),0)</f>
        <v>0</v>
      </c>
      <c r="V91" s="8">
        <f>IF(V$37&gt;$A91,IF(V$37-$A91&lt;=$G$4,$B91/MIN($G$4,Supuestos!$C$5-'Depreciación Financiera'!$A91),0),0)</f>
        <v>0</v>
      </c>
      <c r="W91" s="8">
        <f>IF(W$37&gt;$A91,IF(W$37-$A91&lt;=$G$4,$B91/MIN($G$4,Supuestos!$C$5-'Depreciación Financiera'!$A91),0),0)</f>
        <v>0</v>
      </c>
      <c r="X91" s="8">
        <f>IF(X$37&gt;$A91,IF(X$37-$A91&lt;=$G$4,$B91/MIN($G$4,Supuestos!$C$5-'Depreciación Financiera'!$A91),0),0)</f>
        <v>0</v>
      </c>
      <c r="Y91" s="8">
        <f>IF(Y$37&gt;$A91,IF(Y$37-$A91&lt;=$G$4,$B91/MIN($G$4,Supuestos!$C$5-'Depreciación Financiera'!$A91),0),0)</f>
        <v>0</v>
      </c>
      <c r="Z91" s="8">
        <f>IF(Z$37&gt;$A91,IF(Z$37-$A91&lt;=$G$4,$B91/MIN($G$4,Supuestos!$C$5-'Depreciación Financiera'!$A91),0),0)</f>
        <v>0</v>
      </c>
      <c r="AA91" s="8">
        <f>IF(AA$37&gt;$A91,IF(AA$37-$A91&lt;=$G$4,$B91/MIN($G$4,Supuestos!$C$5-'Depreciación Financiera'!$A91),0),0)</f>
        <v>0</v>
      </c>
      <c r="AB91" s="8">
        <f>IF(AB$37&gt;$A91,IF(AB$37-$A91&lt;=$G$4,$B91/MIN($G$4,Supuestos!$C$5-'Depreciación Financiera'!$A91),0),0)</f>
        <v>0</v>
      </c>
      <c r="AC91" s="8">
        <f>IF(AC$37&gt;$A91,IF(AC$37-$A91&lt;=$G$4,$B91/MIN($G$4,Supuestos!$C$5-'Depreciación Financiera'!$A91),0),0)</f>
        <v>0</v>
      </c>
      <c r="AD91" s="117">
        <f>IF(AD$37&gt;$A91,IF(AD$37-$A91&lt;=$G$4,$B91/MIN($G$4,Supuestos!$C$5-'Depreciación Financiera'!$A91),0),0)</f>
        <v>0</v>
      </c>
      <c r="AE91" s="110">
        <f t="shared" si="43"/>
        <v>0</v>
      </c>
    </row>
    <row r="92" spans="1:31">
      <c r="A92" s="109">
        <v>2043</v>
      </c>
      <c r="B92" s="8">
        <v>0</v>
      </c>
      <c r="C92" s="8"/>
      <c r="D92" s="8"/>
      <c r="E92" s="8"/>
      <c r="F92" s="8">
        <f>IF(F$37&gt;$A92,IF(F$37-$A92&lt;=$G$4,$B92/MIN($G$4,Supuestos!$C$5-'Depreciación Financiera'!$A92),0),0)</f>
        <v>0</v>
      </c>
      <c r="G92" s="8">
        <f>IF(G$37&gt;$A92,IF(G$37-$A92&lt;=$G$4,$B92/MIN($G$4,Supuestos!$C$5-'Depreciación Financiera'!$A92),0),0)</f>
        <v>0</v>
      </c>
      <c r="H92" s="8">
        <f>IF(H$37&gt;$A92,IF(H$37-$A92&lt;=$G$4,$B92/MIN($G$4,Supuestos!$C$5-'Depreciación Financiera'!$A92),0),0)</f>
        <v>0</v>
      </c>
      <c r="I92" s="8">
        <f>IF(I$37&gt;$A92,IF(I$37-$A92&lt;=$G$4,$B92/MIN($G$4,Supuestos!$C$5-'Depreciación Financiera'!$A92),0),0)</f>
        <v>0</v>
      </c>
      <c r="J92" s="8">
        <f>IF(J$37&gt;$A92,IF(J$37-$A92&lt;=$G$4,$B92/MIN($G$4,Supuestos!$C$5-'Depreciación Financiera'!$A92),0),0)</f>
        <v>0</v>
      </c>
      <c r="K92" s="8">
        <f>IF(K$37&gt;$A92,IF(K$37-$A92&lt;=$G$4,$B92/MIN($G$4,Supuestos!$C$5-'Depreciación Financiera'!$A92),0),0)</f>
        <v>0</v>
      </c>
      <c r="L92" s="8">
        <f>IF(L$37&gt;$A92,IF(L$37-$A92&lt;=$G$4,$B92/MIN($G$4,Supuestos!$C$5-'Depreciación Financiera'!$A92),0),0)</f>
        <v>0</v>
      </c>
      <c r="M92" s="8">
        <f>IF(M$37&gt;$A92,IF(M$37-$A92&lt;=$G$4,$B92/MIN($G$4,Supuestos!$C$5-'Depreciación Financiera'!$A92),0),0)</f>
        <v>0</v>
      </c>
      <c r="N92" s="8">
        <f>IF(N$37&gt;$A92,IF(N$37-$A92&lt;=$G$4,$B92/MIN($G$4,Supuestos!$C$5-'Depreciación Financiera'!$A92),0),0)</f>
        <v>0</v>
      </c>
      <c r="O92" s="8">
        <f>IF(O$37&gt;$A92,IF(O$37-$A92&lt;=$G$4,$B92/MIN($G$4,Supuestos!$C$5-'Depreciación Financiera'!$A92),0),0)</f>
        <v>0</v>
      </c>
      <c r="P92" s="8">
        <f>IF(P$37&gt;$A92,IF(P$37-$A92&lt;=$G$4,$B92/MIN($G$4,Supuestos!$C$5-'Depreciación Financiera'!$A92),0),0)</f>
        <v>0</v>
      </c>
      <c r="Q92" s="8">
        <f>IF(Q$37&gt;$A92,IF(Q$37-$A92&lt;=$G$4,$B92/MIN($G$4,Supuestos!$C$5-'Depreciación Financiera'!$A92),0),0)</f>
        <v>0</v>
      </c>
      <c r="R92" s="8">
        <f>IF(R$37&gt;$A92,IF(R$37-$A92&lt;=$G$4,$B92/MIN($G$4,Supuestos!$C$5-'Depreciación Financiera'!$A92),0),0)</f>
        <v>0</v>
      </c>
      <c r="S92" s="8">
        <f>IF(S$37&gt;$A92,IF(S$37-$A92&lt;=$G$4,$B92/MIN($G$4,Supuestos!$C$5-'Depreciación Financiera'!$A92),0),0)</f>
        <v>0</v>
      </c>
      <c r="T92" s="8">
        <f>IF(T$37&gt;$A92,IF(T$37-$A92&lt;=$G$4,$B92/MIN($G$4,Supuestos!$C$5-'Depreciación Financiera'!$A92),0),0)</f>
        <v>0</v>
      </c>
      <c r="U92" s="8">
        <f>IF(U$37&gt;$A92,IF(U$37-$A92&lt;=$G$4,$B92/MIN($G$4,Supuestos!$C$5-'Depreciación Financiera'!$A92),0),0)</f>
        <v>0</v>
      </c>
      <c r="V92" s="8">
        <f>IF(V$37&gt;$A92,IF(V$37-$A92&lt;=$G$4,$B92/MIN($G$4,Supuestos!$C$5-'Depreciación Financiera'!$A92),0),0)</f>
        <v>0</v>
      </c>
      <c r="W92" s="8">
        <f>IF(W$37&gt;$A92,IF(W$37-$A92&lt;=$G$4,$B92/MIN($G$4,Supuestos!$C$5-'Depreciación Financiera'!$A92),0),0)</f>
        <v>0</v>
      </c>
      <c r="X92" s="8">
        <f>IF(X$37&gt;$A92,IF(X$37-$A92&lt;=$G$4,$B92/MIN($G$4,Supuestos!$C$5-'Depreciación Financiera'!$A92),0),0)</f>
        <v>0</v>
      </c>
      <c r="Y92" s="8">
        <f>IF(Y$37&gt;$A92,IF(Y$37-$A92&lt;=$G$4,$B92/MIN($G$4,Supuestos!$C$5-'Depreciación Financiera'!$A92),0),0)</f>
        <v>0</v>
      </c>
      <c r="Z92" s="8">
        <f>IF(Z$37&gt;$A92,IF(Z$37-$A92&lt;=$G$4,$B92/MIN($G$4,Supuestos!$C$5-'Depreciación Financiera'!$A92),0),0)</f>
        <v>0</v>
      </c>
      <c r="AA92" s="8">
        <f>IF(AA$37&gt;$A92,IF(AA$37-$A92&lt;=$G$4,$B92/MIN($G$4,Supuestos!$C$5-'Depreciación Financiera'!$A92),0),0)</f>
        <v>0</v>
      </c>
      <c r="AB92" s="8">
        <f>IF(AB$37&gt;$A92,IF(AB$37-$A92&lt;=$G$4,$B92/MIN($G$4,Supuestos!$C$5-'Depreciación Financiera'!$A92),0),0)</f>
        <v>0</v>
      </c>
      <c r="AC92" s="8">
        <f>IF(AC$37&gt;$A92,IF(AC$37-$A92&lt;=$G$4,$B92/MIN($G$4,Supuestos!$C$5-'Depreciación Financiera'!$A92),0),0)</f>
        <v>0</v>
      </c>
      <c r="AD92" s="117">
        <f>IF(AD$37&gt;$A92,IF(AD$37-$A92&lt;=$G$4,$B92/MIN($G$4,Supuestos!$C$5-'Depreciación Financiera'!$A92),0),0)</f>
        <v>0</v>
      </c>
      <c r="AE92" s="110">
        <f t="shared" si="43"/>
        <v>0</v>
      </c>
    </row>
    <row r="93" spans="1:31">
      <c r="A93" s="109">
        <v>2044</v>
      </c>
      <c r="B93" s="8">
        <v>0</v>
      </c>
      <c r="C93" s="8"/>
      <c r="D93" s="8"/>
      <c r="E93" s="8"/>
      <c r="F93" s="8">
        <f>IF(F$37&gt;$A93,IF(F$37-$A93&lt;=$G$4,$B93/MIN($G$4,Supuestos!$C$5-'Depreciación Financiera'!$A93),0),0)</f>
        <v>0</v>
      </c>
      <c r="G93" s="8">
        <f>IF(G$37&gt;$A93,IF(G$37-$A93&lt;=$G$4,$B93/MIN($G$4,Supuestos!$C$5-'Depreciación Financiera'!$A93),0),0)</f>
        <v>0</v>
      </c>
      <c r="H93" s="8">
        <f>IF(H$37&gt;$A93,IF(H$37-$A93&lt;=$G$4,$B93/MIN($G$4,Supuestos!$C$5-'Depreciación Financiera'!$A93),0),0)</f>
        <v>0</v>
      </c>
      <c r="I93" s="8">
        <f>IF(I$37&gt;$A93,IF(I$37-$A93&lt;=$G$4,$B93/MIN($G$4,Supuestos!$C$5-'Depreciación Financiera'!$A93),0),0)</f>
        <v>0</v>
      </c>
      <c r="J93" s="8">
        <f>IF(J$37&gt;$A93,IF(J$37-$A93&lt;=$G$4,$B93/MIN($G$4,Supuestos!$C$5-'Depreciación Financiera'!$A93),0),0)</f>
        <v>0</v>
      </c>
      <c r="K93" s="8">
        <f>IF(K$37&gt;$A93,IF(K$37-$A93&lt;=$G$4,$B93/MIN($G$4,Supuestos!$C$5-'Depreciación Financiera'!$A93),0),0)</f>
        <v>0</v>
      </c>
      <c r="L93" s="8">
        <f>IF(L$37&gt;$A93,IF(L$37-$A93&lt;=$G$4,$B93/MIN($G$4,Supuestos!$C$5-'Depreciación Financiera'!$A93),0),0)</f>
        <v>0</v>
      </c>
      <c r="M93" s="8">
        <f>IF(M$37&gt;$A93,IF(M$37-$A93&lt;=$G$4,$B93/MIN($G$4,Supuestos!$C$5-'Depreciación Financiera'!$A93),0),0)</f>
        <v>0</v>
      </c>
      <c r="N93" s="8">
        <f>IF(N$37&gt;$A93,IF(N$37-$A93&lt;=$G$4,$B93/MIN($G$4,Supuestos!$C$5-'Depreciación Financiera'!$A93),0),0)</f>
        <v>0</v>
      </c>
      <c r="O93" s="8">
        <f>IF(O$37&gt;$A93,IF(O$37-$A93&lt;=$G$4,$B93/MIN($G$4,Supuestos!$C$5-'Depreciación Financiera'!$A93),0),0)</f>
        <v>0</v>
      </c>
      <c r="P93" s="8">
        <f>IF(P$37&gt;$A93,IF(P$37-$A93&lt;=$G$4,$B93/MIN($G$4,Supuestos!$C$5-'Depreciación Financiera'!$A93),0),0)</f>
        <v>0</v>
      </c>
      <c r="Q93" s="8">
        <f>IF(Q$37&gt;$A93,IF(Q$37-$A93&lt;=$G$4,$B93/MIN($G$4,Supuestos!$C$5-'Depreciación Financiera'!$A93),0),0)</f>
        <v>0</v>
      </c>
      <c r="R93" s="8">
        <f>IF(R$37&gt;$A93,IF(R$37-$A93&lt;=$G$4,$B93/MIN($G$4,Supuestos!$C$5-'Depreciación Financiera'!$A93),0),0)</f>
        <v>0</v>
      </c>
      <c r="S93" s="8">
        <f>IF(S$37&gt;$A93,IF(S$37-$A93&lt;=$G$4,$B93/MIN($G$4,Supuestos!$C$5-'Depreciación Financiera'!$A93),0),0)</f>
        <v>0</v>
      </c>
      <c r="T93" s="8">
        <f>IF(T$37&gt;$A93,IF(T$37-$A93&lt;=$G$4,$B93/MIN($G$4,Supuestos!$C$5-'Depreciación Financiera'!$A93),0),0)</f>
        <v>0</v>
      </c>
      <c r="U93" s="8">
        <f>IF(U$37&gt;$A93,IF(U$37-$A93&lt;=$G$4,$B93/MIN($G$4,Supuestos!$C$5-'Depreciación Financiera'!$A93),0),0)</f>
        <v>0</v>
      </c>
      <c r="V93" s="8">
        <f>IF(V$37&gt;$A93,IF(V$37-$A93&lt;=$G$4,$B93/MIN($G$4,Supuestos!$C$5-'Depreciación Financiera'!$A93),0),0)</f>
        <v>0</v>
      </c>
      <c r="W93" s="8">
        <f>IF(W$37&gt;$A93,IF(W$37-$A93&lt;=$G$4,$B93/MIN($G$4,Supuestos!$C$5-'Depreciación Financiera'!$A93),0),0)</f>
        <v>0</v>
      </c>
      <c r="X93" s="8">
        <f>IF(X$37&gt;$A93,IF(X$37-$A93&lt;=$G$4,$B93/MIN($G$4,Supuestos!$C$5-'Depreciación Financiera'!$A93),0),0)</f>
        <v>0</v>
      </c>
      <c r="Y93" s="8">
        <f>IF(Y$37&gt;$A93,IF(Y$37-$A93&lt;=$G$4,$B93/MIN($G$4,Supuestos!$C$5-'Depreciación Financiera'!$A93),0),0)</f>
        <v>0</v>
      </c>
      <c r="Z93" s="8">
        <f>IF(Z$37&gt;$A93,IF(Z$37-$A93&lt;=$G$4,$B93/MIN($G$4,Supuestos!$C$5-'Depreciación Financiera'!$A93),0),0)</f>
        <v>0</v>
      </c>
      <c r="AA93" s="8">
        <f>IF(AA$37&gt;$A93,IF(AA$37-$A93&lt;=$G$4,$B93/MIN($G$4,Supuestos!$C$5-'Depreciación Financiera'!$A93),0),0)</f>
        <v>0</v>
      </c>
      <c r="AB93" s="8">
        <f>IF(AB$37&gt;$A93,IF(AB$37-$A93&lt;=$G$4,$B93/MIN($G$4,Supuestos!$C$5-'Depreciación Financiera'!$A93),0),0)</f>
        <v>0</v>
      </c>
      <c r="AC93" s="8">
        <f>IF(AC$37&gt;$A93,IF(AC$37-$A93&lt;=$G$4,$B93/MIN($G$4,Supuestos!$C$5-'Depreciación Financiera'!$A93),0),0)</f>
        <v>0</v>
      </c>
      <c r="AD93" s="117">
        <f>IF(AD$37&gt;$A93,IF(AD$37-$A93&lt;=$G$4,$B93/MIN($G$4,Supuestos!$C$5-'Depreciación Financiera'!$A93),0),0)</f>
        <v>0</v>
      </c>
      <c r="AE93" s="110">
        <f t="shared" si="43"/>
        <v>0</v>
      </c>
    </row>
    <row r="94" spans="1:31">
      <c r="A94" s="109">
        <v>2045</v>
      </c>
      <c r="B94" s="8">
        <v>0</v>
      </c>
      <c r="C94" s="8"/>
      <c r="D94" s="8"/>
      <c r="E94" s="8"/>
      <c r="F94" s="8">
        <f>IF(F$37&gt;$A94,IF(F$37-$A94&lt;=$G$4,$B94/MIN($G$4,Supuestos!$C$5-'Depreciación Financiera'!$A94),0),0)</f>
        <v>0</v>
      </c>
      <c r="G94" s="8">
        <f>IF(G$37&gt;$A94,IF(G$37-$A94&lt;=$G$4,$B94/MIN($G$4,Supuestos!$C$5-'Depreciación Financiera'!$A94),0),0)</f>
        <v>0</v>
      </c>
      <c r="H94" s="8">
        <f>IF(H$37&gt;$A94,IF(H$37-$A94&lt;=$G$4,$B94/MIN($G$4,Supuestos!$C$5-'Depreciación Financiera'!$A94),0),0)</f>
        <v>0</v>
      </c>
      <c r="I94" s="8">
        <f>IF(I$37&gt;$A94,IF(I$37-$A94&lt;=$G$4,$B94/MIN($G$4,Supuestos!$C$5-'Depreciación Financiera'!$A94),0),0)</f>
        <v>0</v>
      </c>
      <c r="J94" s="8">
        <f>IF(J$37&gt;$A94,IF(J$37-$A94&lt;=$G$4,$B94/MIN($G$4,Supuestos!$C$5-'Depreciación Financiera'!$A94),0),0)</f>
        <v>0</v>
      </c>
      <c r="K94" s="8">
        <f>IF(K$37&gt;$A94,IF(K$37-$A94&lt;=$G$4,$B94/MIN($G$4,Supuestos!$C$5-'Depreciación Financiera'!$A94),0),0)</f>
        <v>0</v>
      </c>
      <c r="L94" s="8">
        <f>IF(L$37&gt;$A94,IF(L$37-$A94&lt;=$G$4,$B94/MIN($G$4,Supuestos!$C$5-'Depreciación Financiera'!$A94),0),0)</f>
        <v>0</v>
      </c>
      <c r="M94" s="8">
        <f>IF(M$37&gt;$A94,IF(M$37-$A94&lt;=$G$4,$B94/MIN($G$4,Supuestos!$C$5-'Depreciación Financiera'!$A94),0),0)</f>
        <v>0</v>
      </c>
      <c r="N94" s="8">
        <f>IF(N$37&gt;$A94,IF(N$37-$A94&lt;=$G$4,$B94/MIN($G$4,Supuestos!$C$5-'Depreciación Financiera'!$A94),0),0)</f>
        <v>0</v>
      </c>
      <c r="O94" s="8">
        <f>IF(O$37&gt;$A94,IF(O$37-$A94&lt;=$G$4,$B94/MIN($G$4,Supuestos!$C$5-'Depreciación Financiera'!$A94),0),0)</f>
        <v>0</v>
      </c>
      <c r="P94" s="8">
        <f>IF(P$37&gt;$A94,IF(P$37-$A94&lt;=$G$4,$B94/MIN($G$4,Supuestos!$C$5-'Depreciación Financiera'!$A94),0),0)</f>
        <v>0</v>
      </c>
      <c r="Q94" s="8">
        <f>IF(Q$37&gt;$A94,IF(Q$37-$A94&lt;=$G$4,$B94/MIN($G$4,Supuestos!$C$5-'Depreciación Financiera'!$A94),0),0)</f>
        <v>0</v>
      </c>
      <c r="R94" s="8">
        <f>IF(R$37&gt;$A94,IF(R$37-$A94&lt;=$G$4,$B94/MIN($G$4,Supuestos!$C$5-'Depreciación Financiera'!$A94),0),0)</f>
        <v>0</v>
      </c>
      <c r="S94" s="8">
        <f>IF(S$37&gt;$A94,IF(S$37-$A94&lt;=$G$4,$B94/MIN($G$4,Supuestos!$C$5-'Depreciación Financiera'!$A94),0),0)</f>
        <v>0</v>
      </c>
      <c r="T94" s="8">
        <f>IF(T$37&gt;$A94,IF(T$37-$A94&lt;=$G$4,$B94/MIN($G$4,Supuestos!$C$5-'Depreciación Financiera'!$A94),0),0)</f>
        <v>0</v>
      </c>
      <c r="U94" s="8">
        <f>IF(U$37&gt;$A94,IF(U$37-$A94&lt;=$G$4,$B94/MIN($G$4,Supuestos!$C$5-'Depreciación Financiera'!$A94),0),0)</f>
        <v>0</v>
      </c>
      <c r="V94" s="8">
        <f>IF(V$37&gt;$A94,IF(V$37-$A94&lt;=$G$4,$B94/MIN($G$4,Supuestos!$C$5-'Depreciación Financiera'!$A94),0),0)</f>
        <v>0</v>
      </c>
      <c r="W94" s="8">
        <f>IF(W$37&gt;$A94,IF(W$37-$A94&lt;=$G$4,$B94/MIN($G$4,Supuestos!$C$5-'Depreciación Financiera'!$A94),0),0)</f>
        <v>0</v>
      </c>
      <c r="X94" s="8">
        <f>IF(X$37&gt;$A94,IF(X$37-$A94&lt;=$G$4,$B94/MIN($G$4,Supuestos!$C$5-'Depreciación Financiera'!$A94),0),0)</f>
        <v>0</v>
      </c>
      <c r="Y94" s="8">
        <f>IF(Y$37&gt;$A94,IF(Y$37-$A94&lt;=$G$4,$B94/MIN($G$4,Supuestos!$C$5-'Depreciación Financiera'!$A94),0),0)</f>
        <v>0</v>
      </c>
      <c r="Z94" s="8">
        <f>IF(Z$37&gt;$A94,IF(Z$37-$A94&lt;=$G$4,$B94/MIN($G$4,Supuestos!$C$5-'Depreciación Financiera'!$A94),0),0)</f>
        <v>0</v>
      </c>
      <c r="AA94" s="8">
        <f>IF(AA$37&gt;$A94,IF(AA$37-$A94&lt;=$G$4,$B94/MIN($G$4,Supuestos!$C$5-'Depreciación Financiera'!$A94),0),0)</f>
        <v>0</v>
      </c>
      <c r="AB94" s="8">
        <f>IF(AB$37&gt;$A94,IF(AB$37-$A94&lt;=$G$4,$B94/MIN($G$4,Supuestos!$C$5-'Depreciación Financiera'!$A94),0),0)</f>
        <v>0</v>
      </c>
      <c r="AC94" s="8">
        <f>IF(AC$37&gt;$A94,IF(AC$37-$A94&lt;=$G$4,$B94/MIN($G$4,Supuestos!$C$5-'Depreciación Financiera'!$A94),0),0)</f>
        <v>0</v>
      </c>
      <c r="AD94" s="117">
        <f>IF(AD$37&gt;$A94,IF(AD$37-$A94&lt;=$G$4,$B94/MIN($G$4,Supuestos!$C$5-'Depreciación Financiera'!$A94),0),0)</f>
        <v>0</v>
      </c>
      <c r="AE94" s="110">
        <f t="shared" si="43"/>
        <v>0</v>
      </c>
    </row>
    <row r="95" spans="1:31">
      <c r="A95" s="109">
        <v>2046</v>
      </c>
      <c r="B95" s="8">
        <v>0</v>
      </c>
      <c r="C95" s="8"/>
      <c r="D95" s="8"/>
      <c r="E95" s="8"/>
      <c r="F95" s="8">
        <f>IF(F$37&gt;$A95,IF(F$37-$A95&lt;=$G$4,$B95/MIN($G$4,Supuestos!$C$5-'Depreciación Financiera'!$A95),0),0)</f>
        <v>0</v>
      </c>
      <c r="G95" s="8">
        <f>IF(G$37&gt;$A95,IF(G$37-$A95&lt;=$G$4,$B95/MIN($G$4,Supuestos!$C$5-'Depreciación Financiera'!$A95),0),0)</f>
        <v>0</v>
      </c>
      <c r="H95" s="8">
        <f>IF(H$37&gt;$A95,IF(H$37-$A95&lt;=$G$4,$B95/MIN($G$4,Supuestos!$C$5-'Depreciación Financiera'!$A95),0),0)</f>
        <v>0</v>
      </c>
      <c r="I95" s="8">
        <f>IF(I$37&gt;$A95,IF(I$37-$A95&lt;=$G$4,$B95/MIN($G$4,Supuestos!$C$5-'Depreciación Financiera'!$A95),0),0)</f>
        <v>0</v>
      </c>
      <c r="J95" s="8">
        <f>IF(J$37&gt;$A95,IF(J$37-$A95&lt;=$G$4,$B95/MIN($G$4,Supuestos!$C$5-'Depreciación Financiera'!$A95),0),0)</f>
        <v>0</v>
      </c>
      <c r="K95" s="8">
        <f>IF(K$37&gt;$A95,IF(K$37-$A95&lt;=$G$4,$B95/MIN($G$4,Supuestos!$C$5-'Depreciación Financiera'!$A95),0),0)</f>
        <v>0</v>
      </c>
      <c r="L95" s="8">
        <f>IF(L$37&gt;$A95,IF(L$37-$A95&lt;=$G$4,$B95/MIN($G$4,Supuestos!$C$5-'Depreciación Financiera'!$A95),0),0)</f>
        <v>0</v>
      </c>
      <c r="M95" s="8">
        <f>IF(M$37&gt;$A95,IF(M$37-$A95&lt;=$G$4,$B95/MIN($G$4,Supuestos!$C$5-'Depreciación Financiera'!$A95),0),0)</f>
        <v>0</v>
      </c>
      <c r="N95" s="8">
        <f>IF(N$37&gt;$A95,IF(N$37-$A95&lt;=$G$4,$B95/MIN($G$4,Supuestos!$C$5-'Depreciación Financiera'!$A95),0),0)</f>
        <v>0</v>
      </c>
      <c r="O95" s="8">
        <f>IF(O$37&gt;$A95,IF(O$37-$A95&lt;=$G$4,$B95/MIN($G$4,Supuestos!$C$5-'Depreciación Financiera'!$A95),0),0)</f>
        <v>0</v>
      </c>
      <c r="P95" s="8">
        <f>IF(P$37&gt;$A95,IF(P$37-$A95&lt;=$G$4,$B95/MIN($G$4,Supuestos!$C$5-'Depreciación Financiera'!$A95),0),0)</f>
        <v>0</v>
      </c>
      <c r="Q95" s="8">
        <f>IF(Q$37&gt;$A95,IF(Q$37-$A95&lt;=$G$4,$B95/MIN($G$4,Supuestos!$C$5-'Depreciación Financiera'!$A95),0),0)</f>
        <v>0</v>
      </c>
      <c r="R95" s="8">
        <f>IF(R$37&gt;$A95,IF(R$37-$A95&lt;=$G$4,$B95/MIN($G$4,Supuestos!$C$5-'Depreciación Financiera'!$A95),0),0)</f>
        <v>0</v>
      </c>
      <c r="S95" s="8">
        <f>IF(S$37&gt;$A95,IF(S$37-$A95&lt;=$G$4,$B95/MIN($G$4,Supuestos!$C$5-'Depreciación Financiera'!$A95),0),0)</f>
        <v>0</v>
      </c>
      <c r="T95" s="8">
        <f>IF(T$37&gt;$A95,IF(T$37-$A95&lt;=$G$4,$B95/MIN($G$4,Supuestos!$C$5-'Depreciación Financiera'!$A95),0),0)</f>
        <v>0</v>
      </c>
      <c r="U95" s="8">
        <f>IF(U$37&gt;$A95,IF(U$37-$A95&lt;=$G$4,$B95/MIN($G$4,Supuestos!$C$5-'Depreciación Financiera'!$A95),0),0)</f>
        <v>0</v>
      </c>
      <c r="V95" s="8">
        <f>IF(V$37&gt;$A95,IF(V$37-$A95&lt;=$G$4,$B95/MIN($G$4,Supuestos!$C$5-'Depreciación Financiera'!$A95),0),0)</f>
        <v>0</v>
      </c>
      <c r="W95" s="8">
        <f>IF(W$37&gt;$A95,IF(W$37-$A95&lt;=$G$4,$B95/MIN($G$4,Supuestos!$C$5-'Depreciación Financiera'!$A95),0),0)</f>
        <v>0</v>
      </c>
      <c r="X95" s="8">
        <f>IF(X$37&gt;$A95,IF(X$37-$A95&lt;=$G$4,$B95/MIN($G$4,Supuestos!$C$5-'Depreciación Financiera'!$A95),0),0)</f>
        <v>0</v>
      </c>
      <c r="Y95" s="8">
        <f>IF(Y$37&gt;$A95,IF(Y$37-$A95&lt;=$G$4,$B95/MIN($G$4,Supuestos!$C$5-'Depreciación Financiera'!$A95),0),0)</f>
        <v>0</v>
      </c>
      <c r="Z95" s="8">
        <f>IF(Z$37&gt;$A95,IF(Z$37-$A95&lt;=$G$4,$B95/MIN($G$4,Supuestos!$C$5-'Depreciación Financiera'!$A95),0),0)</f>
        <v>0</v>
      </c>
      <c r="AA95" s="8">
        <f>IF(AA$37&gt;$A95,IF(AA$37-$A95&lt;=$G$4,$B95/MIN($G$4,Supuestos!$C$5-'Depreciación Financiera'!$A95),0),0)</f>
        <v>0</v>
      </c>
      <c r="AB95" s="8">
        <f>IF(AB$37&gt;$A95,IF(AB$37-$A95&lt;=$G$4,$B95/MIN($G$4,Supuestos!$C$5-'Depreciación Financiera'!$A95),0),0)</f>
        <v>0</v>
      </c>
      <c r="AC95" s="8">
        <f>IF(AC$37&gt;$A95,IF(AC$37-$A95&lt;=$G$4,$B95/MIN($G$4,Supuestos!$C$5-'Depreciación Financiera'!$A95),0),0)</f>
        <v>0</v>
      </c>
      <c r="AD95" s="117">
        <f>IF(AD$37&gt;$A95,IF(AD$37-$A95&lt;=$G$4,$B95/MIN($G$4,Supuestos!$C$5-'Depreciación Financiera'!$A95),0),0)</f>
        <v>0</v>
      </c>
      <c r="AE95" s="110">
        <f t="shared" si="43"/>
        <v>0</v>
      </c>
    </row>
    <row r="96" spans="1:31">
      <c r="A96" s="109">
        <v>2047</v>
      </c>
      <c r="B96" s="8">
        <v>0</v>
      </c>
      <c r="C96" s="8"/>
      <c r="D96" s="8"/>
      <c r="E96" s="8"/>
      <c r="F96" s="8">
        <f>IF(F$37&gt;$A96,IF(F$37-$A96&lt;=$G$4,$B96/MIN($G$4,Supuestos!$C$5-'Depreciación Financiera'!$A96),0),0)</f>
        <v>0</v>
      </c>
      <c r="G96" s="8">
        <f>IF(G$37&gt;$A96,IF(G$37-$A96&lt;=$G$4,$B96/MIN($G$4,Supuestos!$C$5-'Depreciación Financiera'!$A96),0),0)</f>
        <v>0</v>
      </c>
      <c r="H96" s="8">
        <f>IF(H$37&gt;$A96,IF(H$37-$A96&lt;=$G$4,$B96/MIN($G$4,Supuestos!$C$5-'Depreciación Financiera'!$A96),0),0)</f>
        <v>0</v>
      </c>
      <c r="I96" s="8">
        <f>IF(I$37&gt;$A96,IF(I$37-$A96&lt;=$G$4,$B96/MIN($G$4,Supuestos!$C$5-'Depreciación Financiera'!$A96),0),0)</f>
        <v>0</v>
      </c>
      <c r="J96" s="8">
        <f>IF(J$37&gt;$A96,IF(J$37-$A96&lt;=$G$4,$B96/MIN($G$4,Supuestos!$C$5-'Depreciación Financiera'!$A96),0),0)</f>
        <v>0</v>
      </c>
      <c r="K96" s="8">
        <f>IF(K$37&gt;$A96,IF(K$37-$A96&lt;=$G$4,$B96/MIN($G$4,Supuestos!$C$5-'Depreciación Financiera'!$A96),0),0)</f>
        <v>0</v>
      </c>
      <c r="L96" s="8">
        <f>IF(L$37&gt;$A96,IF(L$37-$A96&lt;=$G$4,$B96/MIN($G$4,Supuestos!$C$5-'Depreciación Financiera'!$A96),0),0)</f>
        <v>0</v>
      </c>
      <c r="M96" s="8">
        <f>IF(M$37&gt;$A96,IF(M$37-$A96&lt;=$G$4,$B96/MIN($G$4,Supuestos!$C$5-'Depreciación Financiera'!$A96),0),0)</f>
        <v>0</v>
      </c>
      <c r="N96" s="8">
        <f>IF(N$37&gt;$A96,IF(N$37-$A96&lt;=$G$4,$B96/MIN($G$4,Supuestos!$C$5-'Depreciación Financiera'!$A96),0),0)</f>
        <v>0</v>
      </c>
      <c r="O96" s="8">
        <f>IF(O$37&gt;$A96,IF(O$37-$A96&lt;=$G$4,$B96/MIN($G$4,Supuestos!$C$5-'Depreciación Financiera'!$A96),0),0)</f>
        <v>0</v>
      </c>
      <c r="P96" s="8">
        <f>IF(P$37&gt;$A96,IF(P$37-$A96&lt;=$G$4,$B96/MIN($G$4,Supuestos!$C$5-'Depreciación Financiera'!$A96),0),0)</f>
        <v>0</v>
      </c>
      <c r="Q96" s="8">
        <f>IF(Q$37&gt;$A96,IF(Q$37-$A96&lt;=$G$4,$B96/MIN($G$4,Supuestos!$C$5-'Depreciación Financiera'!$A96),0),0)</f>
        <v>0</v>
      </c>
      <c r="R96" s="8">
        <f>IF(R$37&gt;$A96,IF(R$37-$A96&lt;=$G$4,$B96/MIN($G$4,Supuestos!$C$5-'Depreciación Financiera'!$A96),0),0)</f>
        <v>0</v>
      </c>
      <c r="S96" s="8">
        <f>IF(S$37&gt;$A96,IF(S$37-$A96&lt;=$G$4,$B96/MIN($G$4,Supuestos!$C$5-'Depreciación Financiera'!$A96),0),0)</f>
        <v>0</v>
      </c>
      <c r="T96" s="8">
        <f>IF(T$37&gt;$A96,IF(T$37-$A96&lt;=$G$4,$B96/MIN($G$4,Supuestos!$C$5-'Depreciación Financiera'!$A96),0),0)</f>
        <v>0</v>
      </c>
      <c r="U96" s="8">
        <f>IF(U$37&gt;$A96,IF(U$37-$A96&lt;=$G$4,$B96/MIN($G$4,Supuestos!$C$5-'Depreciación Financiera'!$A96),0),0)</f>
        <v>0</v>
      </c>
      <c r="V96" s="8">
        <f>IF(V$37&gt;$A96,IF(V$37-$A96&lt;=$G$4,$B96/MIN($G$4,Supuestos!$C$5-'Depreciación Financiera'!$A96),0),0)</f>
        <v>0</v>
      </c>
      <c r="W96" s="8">
        <f>IF(W$37&gt;$A96,IF(W$37-$A96&lt;=$G$4,$B96/MIN($G$4,Supuestos!$C$5-'Depreciación Financiera'!$A96),0),0)</f>
        <v>0</v>
      </c>
      <c r="X96" s="8">
        <f>IF(X$37&gt;$A96,IF(X$37-$A96&lt;=$G$4,$B96/MIN($G$4,Supuestos!$C$5-'Depreciación Financiera'!$A96),0),0)</f>
        <v>0</v>
      </c>
      <c r="Y96" s="8">
        <f>IF(Y$37&gt;$A96,IF(Y$37-$A96&lt;=$G$4,$B96/MIN($G$4,Supuestos!$C$5-'Depreciación Financiera'!$A96),0),0)</f>
        <v>0</v>
      </c>
      <c r="Z96" s="8">
        <f>IF(Z$37&gt;$A96,IF(Z$37-$A96&lt;=$G$4,$B96/MIN($G$4,Supuestos!$C$5-'Depreciación Financiera'!$A96),0),0)</f>
        <v>0</v>
      </c>
      <c r="AA96" s="8">
        <f>IF(AA$37&gt;$A96,IF(AA$37-$A96&lt;=$G$4,$B96/MIN($G$4,Supuestos!$C$5-'Depreciación Financiera'!$A96),0),0)</f>
        <v>0</v>
      </c>
      <c r="AB96" s="8">
        <f>IF(AB$37&gt;$A96,IF(AB$37-$A96&lt;=$G$4,$B96/MIN($G$4,Supuestos!$C$5-'Depreciación Financiera'!$A96),0),0)</f>
        <v>0</v>
      </c>
      <c r="AC96" s="8">
        <f>IF(AC$37&gt;$A96,IF(AC$37-$A96&lt;=$G$4,$B96/MIN($G$4,Supuestos!$C$5-'Depreciación Financiera'!$A96),0),0)</f>
        <v>0</v>
      </c>
      <c r="AD96" s="117">
        <f>IF(AD$37&gt;$A96,IF(AD$37-$A96&lt;=$G$4,$B96/MIN($G$4,Supuestos!$C$5-'Depreciación Financiera'!$A96),0),0)</f>
        <v>0</v>
      </c>
      <c r="AE96" s="110">
        <f t="shared" si="43"/>
        <v>0</v>
      </c>
    </row>
    <row r="97" spans="1:31">
      <c r="A97" s="109">
        <v>2048</v>
      </c>
      <c r="B97" s="8">
        <v>0</v>
      </c>
      <c r="C97" s="8"/>
      <c r="D97" s="8"/>
      <c r="E97" s="8"/>
      <c r="F97" s="8">
        <f>IF(F$37&gt;$A97,IF(F$37-$A97&lt;=$G$4,$B97/MIN($G$4,Supuestos!$C$5-'Depreciación Financiera'!$A97),0),0)</f>
        <v>0</v>
      </c>
      <c r="G97" s="8">
        <f>IF(G$37&gt;$A97,IF(G$37-$A97&lt;=$G$4,$B97/MIN($G$4,Supuestos!$C$5-'Depreciación Financiera'!$A97),0),0)</f>
        <v>0</v>
      </c>
      <c r="H97" s="8">
        <f>IF(H$37&gt;$A97,IF(H$37-$A97&lt;=$G$4,$B97/MIN($G$4,Supuestos!$C$5-'Depreciación Financiera'!$A97),0),0)</f>
        <v>0</v>
      </c>
      <c r="I97" s="8">
        <f>IF(I$37&gt;$A97,IF(I$37-$A97&lt;=$G$4,$B97/MIN($G$4,Supuestos!$C$5-'Depreciación Financiera'!$A97),0),0)</f>
        <v>0</v>
      </c>
      <c r="J97" s="8">
        <f>IF(J$37&gt;$A97,IF(J$37-$A97&lt;=$G$4,$B97/MIN($G$4,Supuestos!$C$5-'Depreciación Financiera'!$A97),0),0)</f>
        <v>0</v>
      </c>
      <c r="K97" s="8">
        <f>IF(K$37&gt;$A97,IF(K$37-$A97&lt;=$G$4,$B97/MIN($G$4,Supuestos!$C$5-'Depreciación Financiera'!$A97),0),0)</f>
        <v>0</v>
      </c>
      <c r="L97" s="8">
        <f>IF(L$37&gt;$A97,IF(L$37-$A97&lt;=$G$4,$B97/MIN($G$4,Supuestos!$C$5-'Depreciación Financiera'!$A97),0),0)</f>
        <v>0</v>
      </c>
      <c r="M97" s="8">
        <f>IF(M$37&gt;$A97,IF(M$37-$A97&lt;=$G$4,$B97/MIN($G$4,Supuestos!$C$5-'Depreciación Financiera'!$A97),0),0)</f>
        <v>0</v>
      </c>
      <c r="N97" s="8">
        <f>IF(N$37&gt;$A97,IF(N$37-$A97&lt;=$G$4,$B97/MIN($G$4,Supuestos!$C$5-'Depreciación Financiera'!$A97),0),0)</f>
        <v>0</v>
      </c>
      <c r="O97" s="8">
        <f>IF(O$37&gt;$A97,IF(O$37-$A97&lt;=$G$4,$B97/MIN($G$4,Supuestos!$C$5-'Depreciación Financiera'!$A97),0),0)</f>
        <v>0</v>
      </c>
      <c r="P97" s="8">
        <f>IF(P$37&gt;$A97,IF(P$37-$A97&lt;=$G$4,$B97/MIN($G$4,Supuestos!$C$5-'Depreciación Financiera'!$A97),0),0)</f>
        <v>0</v>
      </c>
      <c r="Q97" s="8">
        <f>IF(Q$37&gt;$A97,IF(Q$37-$A97&lt;=$G$4,$B97/MIN($G$4,Supuestos!$C$5-'Depreciación Financiera'!$A97),0),0)</f>
        <v>0</v>
      </c>
      <c r="R97" s="8">
        <f>IF(R$37&gt;$A97,IF(R$37-$A97&lt;=$G$4,$B97/MIN($G$4,Supuestos!$C$5-'Depreciación Financiera'!$A97),0),0)</f>
        <v>0</v>
      </c>
      <c r="S97" s="8">
        <f>IF(S$37&gt;$A97,IF(S$37-$A97&lt;=$G$4,$B97/MIN($G$4,Supuestos!$C$5-'Depreciación Financiera'!$A97),0),0)</f>
        <v>0</v>
      </c>
      <c r="T97" s="8">
        <f>IF(T$37&gt;$A97,IF(T$37-$A97&lt;=$G$4,$B97/MIN($G$4,Supuestos!$C$5-'Depreciación Financiera'!$A97),0),0)</f>
        <v>0</v>
      </c>
      <c r="U97" s="8">
        <f>IF(U$37&gt;$A97,IF(U$37-$A97&lt;=$G$4,$B97/MIN($G$4,Supuestos!$C$5-'Depreciación Financiera'!$A97),0),0)</f>
        <v>0</v>
      </c>
      <c r="V97" s="8">
        <f>IF(V$37&gt;$A97,IF(V$37-$A97&lt;=$G$4,$B97/MIN($G$4,Supuestos!$C$5-'Depreciación Financiera'!$A97),0),0)</f>
        <v>0</v>
      </c>
      <c r="W97" s="8">
        <f>IF(W$37&gt;$A97,IF(W$37-$A97&lt;=$G$4,$B97/MIN($G$4,Supuestos!$C$5-'Depreciación Financiera'!$A97),0),0)</f>
        <v>0</v>
      </c>
      <c r="X97" s="8">
        <f>IF(X$37&gt;$A97,IF(X$37-$A97&lt;=$G$4,$B97/MIN($G$4,Supuestos!$C$5-'Depreciación Financiera'!$A97),0),0)</f>
        <v>0</v>
      </c>
      <c r="Y97" s="8">
        <f>IF(Y$37&gt;$A97,IF(Y$37-$A97&lt;=$G$4,$B97/MIN($G$4,Supuestos!$C$5-'Depreciación Financiera'!$A97),0),0)</f>
        <v>0</v>
      </c>
      <c r="Z97" s="8">
        <f>IF(Z$37&gt;$A97,IF(Z$37-$A97&lt;=$G$4,$B97/MIN($G$4,Supuestos!$C$5-'Depreciación Financiera'!$A97),0),0)</f>
        <v>0</v>
      </c>
      <c r="AA97" s="8">
        <f>IF(AA$37&gt;$A97,IF(AA$37-$A97&lt;=$G$4,$B97/MIN($G$4,Supuestos!$C$5-'Depreciación Financiera'!$A97),0),0)</f>
        <v>0</v>
      </c>
      <c r="AB97" s="8">
        <f>IF(AB$37&gt;$A97,IF(AB$37-$A97&lt;=$G$4,$B97/MIN($G$4,Supuestos!$C$5-'Depreciación Financiera'!$A97),0),0)</f>
        <v>0</v>
      </c>
      <c r="AC97" s="8">
        <f>IF(AC$37&gt;$A97,IF(AC$37-$A97&lt;=$G$4,$B97/MIN($G$4,Supuestos!$C$5-'Depreciación Financiera'!$A97),0),0)</f>
        <v>0</v>
      </c>
      <c r="AD97" s="117">
        <f>IF(AD$37&gt;$A97,IF(AD$37-$A97&lt;=$G$4,$B97/MIN($G$4,Supuestos!$C$5-'Depreciación Financiera'!$A97),0),0)</f>
        <v>0</v>
      </c>
      <c r="AE97" s="110">
        <f t="shared" si="43"/>
        <v>0</v>
      </c>
    </row>
    <row r="98" spans="1:31" ht="16" thickBot="1">
      <c r="A98" s="111" t="s">
        <v>39</v>
      </c>
      <c r="B98" s="112">
        <f>SUM(B70:B97)</f>
        <v>225</v>
      </c>
      <c r="C98" s="112"/>
      <c r="D98" s="112"/>
      <c r="E98" s="112"/>
      <c r="F98" s="113">
        <f t="shared" ref="F98:AD98" si="46">SUM(F70:F97)</f>
        <v>9</v>
      </c>
      <c r="G98" s="113">
        <f t="shared" si="46"/>
        <v>9</v>
      </c>
      <c r="H98" s="113">
        <f t="shared" si="46"/>
        <v>9</v>
      </c>
      <c r="I98" s="113">
        <f t="shared" si="46"/>
        <v>9</v>
      </c>
      <c r="J98" s="113">
        <f t="shared" si="46"/>
        <v>9</v>
      </c>
      <c r="K98" s="113">
        <f t="shared" si="46"/>
        <v>9</v>
      </c>
      <c r="L98" s="113">
        <f t="shared" si="46"/>
        <v>9</v>
      </c>
      <c r="M98" s="113">
        <f t="shared" si="46"/>
        <v>9</v>
      </c>
      <c r="N98" s="113">
        <f t="shared" si="46"/>
        <v>9</v>
      </c>
      <c r="O98" s="113">
        <f t="shared" si="46"/>
        <v>9</v>
      </c>
      <c r="P98" s="113">
        <f t="shared" si="46"/>
        <v>9</v>
      </c>
      <c r="Q98" s="113">
        <f t="shared" si="46"/>
        <v>9</v>
      </c>
      <c r="R98" s="113">
        <f t="shared" si="46"/>
        <v>9</v>
      </c>
      <c r="S98" s="113">
        <f t="shared" si="46"/>
        <v>9</v>
      </c>
      <c r="T98" s="113">
        <f t="shared" si="46"/>
        <v>9</v>
      </c>
      <c r="U98" s="113">
        <f t="shared" si="46"/>
        <v>9</v>
      </c>
      <c r="V98" s="113">
        <f t="shared" si="46"/>
        <v>9</v>
      </c>
      <c r="W98" s="113">
        <f t="shared" si="46"/>
        <v>9</v>
      </c>
      <c r="X98" s="113">
        <f t="shared" si="46"/>
        <v>9</v>
      </c>
      <c r="Y98" s="113">
        <f t="shared" si="46"/>
        <v>9</v>
      </c>
      <c r="Z98" s="113">
        <f t="shared" si="46"/>
        <v>9</v>
      </c>
      <c r="AA98" s="113">
        <f t="shared" si="46"/>
        <v>9</v>
      </c>
      <c r="AB98" s="113">
        <f t="shared" si="46"/>
        <v>9</v>
      </c>
      <c r="AC98" s="113">
        <f t="shared" si="46"/>
        <v>9</v>
      </c>
      <c r="AD98" s="142">
        <f t="shared" si="46"/>
        <v>9</v>
      </c>
      <c r="AE98" s="114">
        <f t="shared" si="43"/>
        <v>0</v>
      </c>
    </row>
    <row r="99" spans="1:31" ht="16" thickBot="1"/>
    <row r="100" spans="1:31" ht="16">
      <c r="A100" s="135" t="s">
        <v>36</v>
      </c>
      <c r="B100" s="136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8"/>
    </row>
    <row r="101" spans="1:31" ht="16">
      <c r="A101" s="107" t="s">
        <v>34</v>
      </c>
      <c r="B101" s="6"/>
      <c r="C101" s="139">
        <v>2021</v>
      </c>
      <c r="D101" s="139">
        <f>+C101+1</f>
        <v>2022</v>
      </c>
      <c r="E101" s="139">
        <f>+D101+1</f>
        <v>2023</v>
      </c>
      <c r="F101" s="139">
        <f t="shared" ref="F101:AC101" si="47">+E101+1</f>
        <v>2024</v>
      </c>
      <c r="G101" s="139">
        <f t="shared" si="47"/>
        <v>2025</v>
      </c>
      <c r="H101" s="139">
        <f t="shared" si="47"/>
        <v>2026</v>
      </c>
      <c r="I101" s="139">
        <f t="shared" si="47"/>
        <v>2027</v>
      </c>
      <c r="J101" s="139">
        <f t="shared" si="47"/>
        <v>2028</v>
      </c>
      <c r="K101" s="139">
        <f t="shared" si="47"/>
        <v>2029</v>
      </c>
      <c r="L101" s="139">
        <f t="shared" si="47"/>
        <v>2030</v>
      </c>
      <c r="M101" s="139">
        <f t="shared" si="47"/>
        <v>2031</v>
      </c>
      <c r="N101" s="139">
        <f t="shared" si="47"/>
        <v>2032</v>
      </c>
      <c r="O101" s="139">
        <f t="shared" si="47"/>
        <v>2033</v>
      </c>
      <c r="P101" s="139">
        <f t="shared" si="47"/>
        <v>2034</v>
      </c>
      <c r="Q101" s="139">
        <f t="shared" si="47"/>
        <v>2035</v>
      </c>
      <c r="R101" s="139">
        <f t="shared" si="47"/>
        <v>2036</v>
      </c>
      <c r="S101" s="139">
        <f t="shared" si="47"/>
        <v>2037</v>
      </c>
      <c r="T101" s="139">
        <f t="shared" si="47"/>
        <v>2038</v>
      </c>
      <c r="U101" s="139">
        <f t="shared" si="47"/>
        <v>2039</v>
      </c>
      <c r="V101" s="139">
        <f t="shared" si="47"/>
        <v>2040</v>
      </c>
      <c r="W101" s="139">
        <f t="shared" si="47"/>
        <v>2041</v>
      </c>
      <c r="X101" s="139">
        <f t="shared" si="47"/>
        <v>2042</v>
      </c>
      <c r="Y101" s="139">
        <f t="shared" si="47"/>
        <v>2043</v>
      </c>
      <c r="Z101" s="139">
        <f t="shared" si="47"/>
        <v>2044</v>
      </c>
      <c r="AA101" s="139">
        <f t="shared" si="47"/>
        <v>2045</v>
      </c>
      <c r="AB101" s="139">
        <f t="shared" si="47"/>
        <v>2046</v>
      </c>
      <c r="AC101" s="139">
        <f t="shared" si="47"/>
        <v>2047</v>
      </c>
      <c r="AD101" s="143">
        <f t="shared" ref="AD101" si="48">+AC101+1</f>
        <v>2048</v>
      </c>
      <c r="AE101" s="140" t="s">
        <v>90</v>
      </c>
    </row>
    <row r="102" spans="1:31">
      <c r="A102" s="109">
        <v>2021</v>
      </c>
      <c r="B102" s="8">
        <f t="array" ref="B102:B129">TRANSPOSE(C14:AD14)</f>
        <v>75</v>
      </c>
      <c r="C102" s="8"/>
      <c r="D102" s="8"/>
      <c r="E102" s="8"/>
      <c r="F102" s="8">
        <f t="shared" ref="F102:AD102" si="49">IF(F$37&gt;$A102,IF(F$37-$A104&lt;=$G$5,$B102/$G$5,0),0)</f>
        <v>3</v>
      </c>
      <c r="G102" s="8">
        <f t="shared" si="49"/>
        <v>3</v>
      </c>
      <c r="H102" s="8">
        <f t="shared" si="49"/>
        <v>3</v>
      </c>
      <c r="I102" s="8">
        <f t="shared" si="49"/>
        <v>3</v>
      </c>
      <c r="J102" s="8">
        <f t="shared" si="49"/>
        <v>3</v>
      </c>
      <c r="K102" s="8">
        <f t="shared" si="49"/>
        <v>3</v>
      </c>
      <c r="L102" s="8">
        <f t="shared" si="49"/>
        <v>3</v>
      </c>
      <c r="M102" s="8">
        <f t="shared" si="49"/>
        <v>3</v>
      </c>
      <c r="N102" s="8">
        <f t="shared" si="49"/>
        <v>3</v>
      </c>
      <c r="O102" s="8">
        <f t="shared" si="49"/>
        <v>3</v>
      </c>
      <c r="P102" s="8">
        <f t="shared" si="49"/>
        <v>3</v>
      </c>
      <c r="Q102" s="8">
        <f t="shared" si="49"/>
        <v>3</v>
      </c>
      <c r="R102" s="8">
        <f t="shared" si="49"/>
        <v>3</v>
      </c>
      <c r="S102" s="8">
        <f t="shared" si="49"/>
        <v>3</v>
      </c>
      <c r="T102" s="8">
        <f t="shared" si="49"/>
        <v>3</v>
      </c>
      <c r="U102" s="8">
        <f t="shared" si="49"/>
        <v>3</v>
      </c>
      <c r="V102" s="8">
        <f t="shared" si="49"/>
        <v>3</v>
      </c>
      <c r="W102" s="8">
        <f t="shared" si="49"/>
        <v>3</v>
      </c>
      <c r="X102" s="8">
        <f t="shared" si="49"/>
        <v>3</v>
      </c>
      <c r="Y102" s="8">
        <f t="shared" si="49"/>
        <v>3</v>
      </c>
      <c r="Z102" s="8">
        <f t="shared" si="49"/>
        <v>3</v>
      </c>
      <c r="AA102" s="8">
        <f t="shared" si="49"/>
        <v>3</v>
      </c>
      <c r="AB102" s="8">
        <f t="shared" si="49"/>
        <v>3</v>
      </c>
      <c r="AC102" s="8">
        <f t="shared" si="49"/>
        <v>3</v>
      </c>
      <c r="AD102" s="117">
        <f t="shared" si="49"/>
        <v>3</v>
      </c>
      <c r="AE102" s="110">
        <f t="shared" ref="AE102:AE130" si="50">B102-SUM(F102:AD102)</f>
        <v>0</v>
      </c>
    </row>
    <row r="103" spans="1:31">
      <c r="A103" s="109">
        <v>2022</v>
      </c>
      <c r="B103" s="8">
        <v>75</v>
      </c>
      <c r="C103" s="8"/>
      <c r="D103" s="8"/>
      <c r="E103" s="8"/>
      <c r="F103" s="8">
        <f t="shared" ref="F103:AD103" si="51">IF(F$37&gt;$A103,IF(F$37-$A104&lt;=$G$5,$B103/$G$5,0),0)</f>
        <v>3</v>
      </c>
      <c r="G103" s="8">
        <f t="shared" si="51"/>
        <v>3</v>
      </c>
      <c r="H103" s="8">
        <f t="shared" si="51"/>
        <v>3</v>
      </c>
      <c r="I103" s="8">
        <f t="shared" si="51"/>
        <v>3</v>
      </c>
      <c r="J103" s="8">
        <f t="shared" si="51"/>
        <v>3</v>
      </c>
      <c r="K103" s="8">
        <f t="shared" si="51"/>
        <v>3</v>
      </c>
      <c r="L103" s="8">
        <f t="shared" si="51"/>
        <v>3</v>
      </c>
      <c r="M103" s="8">
        <f t="shared" si="51"/>
        <v>3</v>
      </c>
      <c r="N103" s="8">
        <f t="shared" si="51"/>
        <v>3</v>
      </c>
      <c r="O103" s="8">
        <f t="shared" si="51"/>
        <v>3</v>
      </c>
      <c r="P103" s="8">
        <f t="shared" si="51"/>
        <v>3</v>
      </c>
      <c r="Q103" s="8">
        <f t="shared" si="51"/>
        <v>3</v>
      </c>
      <c r="R103" s="8">
        <f t="shared" si="51"/>
        <v>3</v>
      </c>
      <c r="S103" s="8">
        <f t="shared" si="51"/>
        <v>3</v>
      </c>
      <c r="T103" s="8">
        <f t="shared" si="51"/>
        <v>3</v>
      </c>
      <c r="U103" s="8">
        <f t="shared" si="51"/>
        <v>3</v>
      </c>
      <c r="V103" s="8">
        <f t="shared" si="51"/>
        <v>3</v>
      </c>
      <c r="W103" s="8">
        <f t="shared" si="51"/>
        <v>3</v>
      </c>
      <c r="X103" s="8">
        <f t="shared" si="51"/>
        <v>3</v>
      </c>
      <c r="Y103" s="8">
        <f t="shared" si="51"/>
        <v>3</v>
      </c>
      <c r="Z103" s="8">
        <f t="shared" si="51"/>
        <v>3</v>
      </c>
      <c r="AA103" s="8">
        <f t="shared" si="51"/>
        <v>3</v>
      </c>
      <c r="AB103" s="8">
        <f t="shared" si="51"/>
        <v>3</v>
      </c>
      <c r="AC103" s="8">
        <f t="shared" si="51"/>
        <v>3</v>
      </c>
      <c r="AD103" s="117">
        <f t="shared" si="51"/>
        <v>3</v>
      </c>
      <c r="AE103" s="110">
        <f t="shared" si="50"/>
        <v>0</v>
      </c>
    </row>
    <row r="104" spans="1:31">
      <c r="A104" s="109">
        <v>2023</v>
      </c>
      <c r="B104" s="8">
        <v>75</v>
      </c>
      <c r="C104" s="8"/>
      <c r="D104" s="8"/>
      <c r="E104" s="8"/>
      <c r="F104" s="8">
        <f t="shared" ref="F104:AD104" si="52">IF(F$37&gt;$A104,IF(F$37-$A104&lt;=$G$5,$B104/$G$5,0),0)</f>
        <v>3</v>
      </c>
      <c r="G104" s="8">
        <f t="shared" si="52"/>
        <v>3</v>
      </c>
      <c r="H104" s="8">
        <f t="shared" si="52"/>
        <v>3</v>
      </c>
      <c r="I104" s="8">
        <f t="shared" si="52"/>
        <v>3</v>
      </c>
      <c r="J104" s="8">
        <f t="shared" si="52"/>
        <v>3</v>
      </c>
      <c r="K104" s="8">
        <f t="shared" si="52"/>
        <v>3</v>
      </c>
      <c r="L104" s="8">
        <f t="shared" si="52"/>
        <v>3</v>
      </c>
      <c r="M104" s="8">
        <f t="shared" si="52"/>
        <v>3</v>
      </c>
      <c r="N104" s="8">
        <f t="shared" si="52"/>
        <v>3</v>
      </c>
      <c r="O104" s="8">
        <f t="shared" si="52"/>
        <v>3</v>
      </c>
      <c r="P104" s="8">
        <f t="shared" si="52"/>
        <v>3</v>
      </c>
      <c r="Q104" s="8">
        <f t="shared" si="52"/>
        <v>3</v>
      </c>
      <c r="R104" s="8">
        <f t="shared" si="52"/>
        <v>3</v>
      </c>
      <c r="S104" s="8">
        <f t="shared" si="52"/>
        <v>3</v>
      </c>
      <c r="T104" s="8">
        <f t="shared" si="52"/>
        <v>3</v>
      </c>
      <c r="U104" s="8">
        <f t="shared" si="52"/>
        <v>3</v>
      </c>
      <c r="V104" s="8">
        <f t="shared" si="52"/>
        <v>3</v>
      </c>
      <c r="W104" s="8">
        <f t="shared" si="52"/>
        <v>3</v>
      </c>
      <c r="X104" s="8">
        <f t="shared" si="52"/>
        <v>3</v>
      </c>
      <c r="Y104" s="8">
        <f t="shared" si="52"/>
        <v>3</v>
      </c>
      <c r="Z104" s="8">
        <f t="shared" si="52"/>
        <v>3</v>
      </c>
      <c r="AA104" s="8">
        <f t="shared" si="52"/>
        <v>3</v>
      </c>
      <c r="AB104" s="8">
        <f t="shared" si="52"/>
        <v>3</v>
      </c>
      <c r="AC104" s="8">
        <f t="shared" si="52"/>
        <v>3</v>
      </c>
      <c r="AD104" s="117">
        <f t="shared" si="52"/>
        <v>3</v>
      </c>
      <c r="AE104" s="110">
        <f t="shared" si="50"/>
        <v>0</v>
      </c>
    </row>
    <row r="105" spans="1:31">
      <c r="A105" s="109">
        <v>2024</v>
      </c>
      <c r="B105" s="8">
        <v>0</v>
      </c>
      <c r="C105" s="8"/>
      <c r="D105" s="8"/>
      <c r="E105" s="8"/>
      <c r="F105" s="8">
        <f>IF(F$37&gt;$A105,IF(F$37-$A105&lt;=$G$5,$B105/MIN($G$5,Supuestos!$C$5-'Depreciación Financiera'!$A105),0),0)</f>
        <v>0</v>
      </c>
      <c r="G105" s="8">
        <f>IF(G$37&gt;$A105,IF(G$37-$A105&lt;=$G$5,$B105/MIN($G$5,Supuestos!$C$5-'Depreciación Financiera'!$A105),0),0)</f>
        <v>0</v>
      </c>
      <c r="H105" s="8">
        <f>IF(H$37&gt;$A105,IF(H$37-$A105&lt;=$G$5,$B105/MIN($G$5,Supuestos!$C$5-'Depreciación Financiera'!$A105),0),0)</f>
        <v>0</v>
      </c>
      <c r="I105" s="8">
        <f>IF(I$37&gt;$A105,IF(I$37-$A105&lt;=$G$5,$B105/MIN($G$5,Supuestos!$C$5-'Depreciación Financiera'!$A105),0),0)</f>
        <v>0</v>
      </c>
      <c r="J105" s="8">
        <f>IF(J$37&gt;$A105,IF(J$37-$A105&lt;=$G$5,$B105/MIN($G$5,Supuestos!$C$5-'Depreciación Financiera'!$A105),0),0)</f>
        <v>0</v>
      </c>
      <c r="K105" s="8">
        <f>IF(K$37&gt;$A105,IF(K$37-$A105&lt;=$G$5,$B105/MIN($G$5,Supuestos!$C$5-'Depreciación Financiera'!$A105),0),0)</f>
        <v>0</v>
      </c>
      <c r="L105" s="8">
        <f>IF(L$37&gt;$A105,IF(L$37-$A105&lt;=$G$5,$B105/MIN($G$5,Supuestos!$C$5-'Depreciación Financiera'!$A105),0),0)</f>
        <v>0</v>
      </c>
      <c r="M105" s="8">
        <f>IF(M$37&gt;$A105,IF(M$37-$A105&lt;=$G$5,$B105/MIN($G$5,Supuestos!$C$5-'Depreciación Financiera'!$A105),0),0)</f>
        <v>0</v>
      </c>
      <c r="N105" s="8">
        <f>IF(N$37&gt;$A105,IF(N$37-$A105&lt;=$G$5,$B105/MIN($G$5,Supuestos!$C$5-'Depreciación Financiera'!$A105),0),0)</f>
        <v>0</v>
      </c>
      <c r="O105" s="8">
        <f>IF(O$37&gt;$A105,IF(O$37-$A105&lt;=$G$5,$B105/MIN($G$5,Supuestos!$C$5-'Depreciación Financiera'!$A105),0),0)</f>
        <v>0</v>
      </c>
      <c r="P105" s="8">
        <f>IF(P$37&gt;$A105,IF(P$37-$A105&lt;=$G$5,$B105/MIN($G$5,Supuestos!$C$5-'Depreciación Financiera'!$A105),0),0)</f>
        <v>0</v>
      </c>
      <c r="Q105" s="8">
        <f>IF(Q$37&gt;$A105,IF(Q$37-$A105&lt;=$G$5,$B105/MIN($G$5,Supuestos!$C$5-'Depreciación Financiera'!$A105),0),0)</f>
        <v>0</v>
      </c>
      <c r="R105" s="8">
        <f>IF(R$37&gt;$A105,IF(R$37-$A105&lt;=$G$5,$B105/MIN($G$5,Supuestos!$C$5-'Depreciación Financiera'!$A105),0),0)</f>
        <v>0</v>
      </c>
      <c r="S105" s="8">
        <f>IF(S$37&gt;$A105,IF(S$37-$A105&lt;=$G$5,$B105/MIN($G$5,Supuestos!$C$5-'Depreciación Financiera'!$A105),0),0)</f>
        <v>0</v>
      </c>
      <c r="T105" s="8">
        <f>IF(T$37&gt;$A105,IF(T$37-$A105&lt;=$G$5,$B105/MIN($G$5,Supuestos!$C$5-'Depreciación Financiera'!$A105),0),0)</f>
        <v>0</v>
      </c>
      <c r="U105" s="8">
        <f>IF(U$37&gt;$A105,IF(U$37-$A105&lt;=$G$5,$B105/MIN($G$5,Supuestos!$C$5-'Depreciación Financiera'!$A105),0),0)</f>
        <v>0</v>
      </c>
      <c r="V105" s="8">
        <f>IF(V$37&gt;$A105,IF(V$37-$A105&lt;=$G$5,$B105/MIN($G$5,Supuestos!$C$5-'Depreciación Financiera'!$A105),0),0)</f>
        <v>0</v>
      </c>
      <c r="W105" s="8">
        <f>IF(W$37&gt;$A105,IF(W$37-$A105&lt;=$G$5,$B105/MIN($G$5,Supuestos!$C$5-'Depreciación Financiera'!$A105),0),0)</f>
        <v>0</v>
      </c>
      <c r="X105" s="8">
        <f>IF(X$37&gt;$A105,IF(X$37-$A105&lt;=$G$5,$B105/MIN($G$5,Supuestos!$C$5-'Depreciación Financiera'!$A105),0),0)</f>
        <v>0</v>
      </c>
      <c r="Y105" s="8">
        <f>IF(Y$37&gt;$A105,IF(Y$37-$A105&lt;=$G$5,$B105/MIN($G$5,Supuestos!$C$5-'Depreciación Financiera'!$A105),0),0)</f>
        <v>0</v>
      </c>
      <c r="Z105" s="8">
        <f>IF(Z$37&gt;$A105,IF(Z$37-$A105&lt;=$G$5,$B105/MIN($G$5,Supuestos!$C$5-'Depreciación Financiera'!$A105),0),0)</f>
        <v>0</v>
      </c>
      <c r="AA105" s="8">
        <f>IF(AA$37&gt;$A105,IF(AA$37-$A105&lt;=$G$5,$B105/MIN($G$5,Supuestos!$C$5-'Depreciación Financiera'!$A105),0),0)</f>
        <v>0</v>
      </c>
      <c r="AB105" s="8">
        <f>IF(AB$37&gt;$A105,IF(AB$37-$A105&lt;=$G$5,$B105/MIN($G$5,Supuestos!$C$5-'Depreciación Financiera'!$A105),0),0)</f>
        <v>0</v>
      </c>
      <c r="AC105" s="8">
        <f>IF(AC$37&gt;$A105,IF(AC$37-$A105&lt;=$G$5,$B105/MIN($G$5,Supuestos!$C$5-'Depreciación Financiera'!$A105),0),0)</f>
        <v>0</v>
      </c>
      <c r="AD105" s="117">
        <f>IF(AD$37&gt;$A105,IF(AD$37-$A105&lt;=$G$5,$B105/MIN($G$5,Supuestos!$C$5-'Depreciación Financiera'!$A105),0),0)</f>
        <v>0</v>
      </c>
      <c r="AE105" s="110">
        <f t="shared" si="50"/>
        <v>0</v>
      </c>
    </row>
    <row r="106" spans="1:31">
      <c r="A106" s="109">
        <v>2025</v>
      </c>
      <c r="B106" s="8">
        <v>0</v>
      </c>
      <c r="C106" s="8"/>
      <c r="D106" s="8"/>
      <c r="E106" s="8"/>
      <c r="F106" s="8">
        <f>IF(F$37&gt;$A106,IF(F$37-$A106&lt;=$G$5,$B106/MIN($G$5,Supuestos!$C$5-'Depreciación Financiera'!$A106),0),0)</f>
        <v>0</v>
      </c>
      <c r="G106" s="8">
        <f>IF(G$37&gt;$A106,IF(G$37-$A106&lt;=$G$5,$B106/MIN($G$5,Supuestos!$C$5-'Depreciación Financiera'!$A106),0),0)</f>
        <v>0</v>
      </c>
      <c r="H106" s="8">
        <f>IF(H$37&gt;$A106,IF(H$37-$A106&lt;=$G$5,$B106/MIN($G$5,Supuestos!$C$5-'Depreciación Financiera'!$A106),0),0)</f>
        <v>0</v>
      </c>
      <c r="I106" s="8">
        <f>IF(I$37&gt;$A106,IF(I$37-$A106&lt;=$G$5,$B106/MIN($G$5,Supuestos!$C$5-'Depreciación Financiera'!$A106),0),0)</f>
        <v>0</v>
      </c>
      <c r="J106" s="8">
        <f>IF(J$37&gt;$A106,IF(J$37-$A106&lt;=$G$5,$B106/MIN($G$5,Supuestos!$C$5-'Depreciación Financiera'!$A106),0),0)</f>
        <v>0</v>
      </c>
      <c r="K106" s="8">
        <f>IF(K$37&gt;$A106,IF(K$37-$A106&lt;=$G$5,$B106/MIN($G$5,Supuestos!$C$5-'Depreciación Financiera'!$A106),0),0)</f>
        <v>0</v>
      </c>
      <c r="L106" s="8">
        <f>IF(L$37&gt;$A106,IF(L$37-$A106&lt;=$G$5,$B106/MIN($G$5,Supuestos!$C$5-'Depreciación Financiera'!$A106),0),0)</f>
        <v>0</v>
      </c>
      <c r="M106" s="8">
        <f>IF(M$37&gt;$A106,IF(M$37-$A106&lt;=$G$5,$B106/MIN($G$5,Supuestos!$C$5-'Depreciación Financiera'!$A106),0),0)</f>
        <v>0</v>
      </c>
      <c r="N106" s="8">
        <f>IF(N$37&gt;$A106,IF(N$37-$A106&lt;=$G$5,$B106/MIN($G$5,Supuestos!$C$5-'Depreciación Financiera'!$A106),0),0)</f>
        <v>0</v>
      </c>
      <c r="O106" s="8">
        <f>IF(O$37&gt;$A106,IF(O$37-$A106&lt;=$G$5,$B106/MIN($G$5,Supuestos!$C$5-'Depreciación Financiera'!$A106),0),0)</f>
        <v>0</v>
      </c>
      <c r="P106" s="8">
        <f>IF(P$37&gt;$A106,IF(P$37-$A106&lt;=$G$5,$B106/MIN($G$5,Supuestos!$C$5-'Depreciación Financiera'!$A106),0),0)</f>
        <v>0</v>
      </c>
      <c r="Q106" s="8">
        <f>IF(Q$37&gt;$A106,IF(Q$37-$A106&lt;=$G$5,$B106/MIN($G$5,Supuestos!$C$5-'Depreciación Financiera'!$A106),0),0)</f>
        <v>0</v>
      </c>
      <c r="R106" s="8">
        <f>IF(R$37&gt;$A106,IF(R$37-$A106&lt;=$G$5,$B106/MIN($G$5,Supuestos!$C$5-'Depreciación Financiera'!$A106),0),0)</f>
        <v>0</v>
      </c>
      <c r="S106" s="8">
        <f>IF(S$37&gt;$A106,IF(S$37-$A106&lt;=$G$5,$B106/MIN($G$5,Supuestos!$C$5-'Depreciación Financiera'!$A106),0),0)</f>
        <v>0</v>
      </c>
      <c r="T106" s="8">
        <f>IF(T$37&gt;$A106,IF(T$37-$A106&lt;=$G$5,$B106/MIN($G$5,Supuestos!$C$5-'Depreciación Financiera'!$A106),0),0)</f>
        <v>0</v>
      </c>
      <c r="U106" s="8">
        <f>IF(U$37&gt;$A106,IF(U$37-$A106&lt;=$G$5,$B106/MIN($G$5,Supuestos!$C$5-'Depreciación Financiera'!$A106),0),0)</f>
        <v>0</v>
      </c>
      <c r="V106" s="8">
        <f>IF(V$37&gt;$A106,IF(V$37-$A106&lt;=$G$5,$B106/MIN($G$5,Supuestos!$C$5-'Depreciación Financiera'!$A106),0),0)</f>
        <v>0</v>
      </c>
      <c r="W106" s="8">
        <f>IF(W$37&gt;$A106,IF(W$37-$A106&lt;=$G$5,$B106/MIN($G$5,Supuestos!$C$5-'Depreciación Financiera'!$A106),0),0)</f>
        <v>0</v>
      </c>
      <c r="X106" s="8">
        <f>IF(X$37&gt;$A106,IF(X$37-$A106&lt;=$G$5,$B106/MIN($G$5,Supuestos!$C$5-'Depreciación Financiera'!$A106),0),0)</f>
        <v>0</v>
      </c>
      <c r="Y106" s="8">
        <f>IF(Y$37&gt;$A106,IF(Y$37-$A106&lt;=$G$5,$B106/MIN($G$5,Supuestos!$C$5-'Depreciación Financiera'!$A106),0),0)</f>
        <v>0</v>
      </c>
      <c r="Z106" s="8">
        <f>IF(Z$37&gt;$A106,IF(Z$37-$A106&lt;=$G$5,$B106/MIN($G$5,Supuestos!$C$5-'Depreciación Financiera'!$A106),0),0)</f>
        <v>0</v>
      </c>
      <c r="AA106" s="8">
        <f>IF(AA$37&gt;$A106,IF(AA$37-$A106&lt;=$G$5,$B106/MIN($G$5,Supuestos!$C$5-'Depreciación Financiera'!$A106),0),0)</f>
        <v>0</v>
      </c>
      <c r="AB106" s="8">
        <f>IF(AB$37&gt;$A106,IF(AB$37-$A106&lt;=$G$5,$B106/MIN($G$5,Supuestos!$C$5-'Depreciación Financiera'!$A106),0),0)</f>
        <v>0</v>
      </c>
      <c r="AC106" s="8">
        <f>IF(AC$37&gt;$A106,IF(AC$37-$A106&lt;=$G$5,$B106/MIN($G$5,Supuestos!$C$5-'Depreciación Financiera'!$A106),0),0)</f>
        <v>0</v>
      </c>
      <c r="AD106" s="117">
        <f>IF(AD$37&gt;$A106,IF(AD$37-$A106&lt;=$G$5,$B106/MIN($G$5,Supuestos!$C$5-'Depreciación Financiera'!$A106),0),0)</f>
        <v>0</v>
      </c>
      <c r="AE106" s="110">
        <f t="shared" si="50"/>
        <v>0</v>
      </c>
    </row>
    <row r="107" spans="1:31">
      <c r="A107" s="109">
        <v>2026</v>
      </c>
      <c r="B107" s="8">
        <v>0</v>
      </c>
      <c r="C107" s="8"/>
      <c r="D107" s="8"/>
      <c r="E107" s="8"/>
      <c r="F107" s="8">
        <f>IF(F$37&gt;$A107,IF(F$37-$A107&lt;=$G$5,$B107/MIN($G$5,Supuestos!$C$5-'Depreciación Financiera'!$A107),0),0)</f>
        <v>0</v>
      </c>
      <c r="G107" s="8">
        <f>IF(G$37&gt;$A107,IF(G$37-$A107&lt;=$G$5,$B107/MIN($G$5,Supuestos!$C$5-'Depreciación Financiera'!$A107),0),0)</f>
        <v>0</v>
      </c>
      <c r="H107" s="8">
        <f>IF(H$37&gt;$A107,IF(H$37-$A107&lt;=$G$5,$B107/MIN($G$5,Supuestos!$C$5-'Depreciación Financiera'!$A107),0),0)</f>
        <v>0</v>
      </c>
      <c r="I107" s="8">
        <f>IF(I$37&gt;$A107,IF(I$37-$A107&lt;=$G$5,$B107/MIN($G$5,Supuestos!$C$5-'Depreciación Financiera'!$A107),0),0)</f>
        <v>0</v>
      </c>
      <c r="J107" s="8">
        <f>IF(J$37&gt;$A107,IF(J$37-$A107&lt;=$G$5,$B107/MIN($G$5,Supuestos!$C$5-'Depreciación Financiera'!$A107),0),0)</f>
        <v>0</v>
      </c>
      <c r="K107" s="8">
        <f>IF(K$37&gt;$A107,IF(K$37-$A107&lt;=$G$5,$B107/MIN($G$5,Supuestos!$C$5-'Depreciación Financiera'!$A107),0),0)</f>
        <v>0</v>
      </c>
      <c r="L107" s="8">
        <f>IF(L$37&gt;$A107,IF(L$37-$A107&lt;=$G$5,$B107/MIN($G$5,Supuestos!$C$5-'Depreciación Financiera'!$A107),0),0)</f>
        <v>0</v>
      </c>
      <c r="M107" s="8">
        <f>IF(M$37&gt;$A107,IF(M$37-$A107&lt;=$G$5,$B107/MIN($G$5,Supuestos!$C$5-'Depreciación Financiera'!$A107),0),0)</f>
        <v>0</v>
      </c>
      <c r="N107" s="8">
        <f>IF(N$37&gt;$A107,IF(N$37-$A107&lt;=$G$5,$B107/MIN($G$5,Supuestos!$C$5-'Depreciación Financiera'!$A107),0),0)</f>
        <v>0</v>
      </c>
      <c r="O107" s="8">
        <f>IF(O$37&gt;$A107,IF(O$37-$A107&lt;=$G$5,$B107/MIN($G$5,Supuestos!$C$5-'Depreciación Financiera'!$A107),0),0)</f>
        <v>0</v>
      </c>
      <c r="P107" s="8">
        <f>IF(P$37&gt;$A107,IF(P$37-$A107&lt;=$G$5,$B107/MIN($G$5,Supuestos!$C$5-'Depreciación Financiera'!$A107),0),0)</f>
        <v>0</v>
      </c>
      <c r="Q107" s="8">
        <f>IF(Q$37&gt;$A107,IF(Q$37-$A107&lt;=$G$5,$B107/MIN($G$5,Supuestos!$C$5-'Depreciación Financiera'!$A107),0),0)</f>
        <v>0</v>
      </c>
      <c r="R107" s="8">
        <f>IF(R$37&gt;$A107,IF(R$37-$A107&lt;=$G$5,$B107/MIN($G$5,Supuestos!$C$5-'Depreciación Financiera'!$A107),0),0)</f>
        <v>0</v>
      </c>
      <c r="S107" s="8">
        <f>IF(S$37&gt;$A107,IF(S$37-$A107&lt;=$G$5,$B107/MIN($G$5,Supuestos!$C$5-'Depreciación Financiera'!$A107),0),0)</f>
        <v>0</v>
      </c>
      <c r="T107" s="8">
        <f>IF(T$37&gt;$A107,IF(T$37-$A107&lt;=$G$5,$B107/MIN($G$5,Supuestos!$C$5-'Depreciación Financiera'!$A107),0),0)</f>
        <v>0</v>
      </c>
      <c r="U107" s="8">
        <f>IF(U$37&gt;$A107,IF(U$37-$A107&lt;=$G$5,$B107/MIN($G$5,Supuestos!$C$5-'Depreciación Financiera'!$A107),0),0)</f>
        <v>0</v>
      </c>
      <c r="V107" s="8">
        <f>IF(V$37&gt;$A107,IF(V$37-$A107&lt;=$G$5,$B107/MIN($G$5,Supuestos!$C$5-'Depreciación Financiera'!$A107),0),0)</f>
        <v>0</v>
      </c>
      <c r="W107" s="8">
        <f>IF(W$37&gt;$A107,IF(W$37-$A107&lt;=$G$5,$B107/MIN($G$5,Supuestos!$C$5-'Depreciación Financiera'!$A107),0),0)</f>
        <v>0</v>
      </c>
      <c r="X107" s="8">
        <f>IF(X$37&gt;$A107,IF(X$37-$A107&lt;=$G$5,$B107/MIN($G$5,Supuestos!$C$5-'Depreciación Financiera'!$A107),0),0)</f>
        <v>0</v>
      </c>
      <c r="Y107" s="8">
        <f>IF(Y$37&gt;$A107,IF(Y$37-$A107&lt;=$G$5,$B107/MIN($G$5,Supuestos!$C$5-'Depreciación Financiera'!$A107),0),0)</f>
        <v>0</v>
      </c>
      <c r="Z107" s="8">
        <f>IF(Z$37&gt;$A107,IF(Z$37-$A107&lt;=$G$5,$B107/MIN($G$5,Supuestos!$C$5-'Depreciación Financiera'!$A107),0),0)</f>
        <v>0</v>
      </c>
      <c r="AA107" s="8">
        <f>IF(AA$37&gt;$A107,IF(AA$37-$A107&lt;=$G$5,$B107/MIN($G$5,Supuestos!$C$5-'Depreciación Financiera'!$A107),0),0)</f>
        <v>0</v>
      </c>
      <c r="AB107" s="8">
        <f>IF(AB$37&gt;$A107,IF(AB$37-$A107&lt;=$G$5,$B107/MIN($G$5,Supuestos!$C$5-'Depreciación Financiera'!$A107),0),0)</f>
        <v>0</v>
      </c>
      <c r="AC107" s="8">
        <f>IF(AC$37&gt;$A107,IF(AC$37-$A107&lt;=$G$5,$B107/MIN($G$5,Supuestos!$C$5-'Depreciación Financiera'!$A107),0),0)</f>
        <v>0</v>
      </c>
      <c r="AD107" s="117">
        <f>IF(AD$37&gt;$A107,IF(AD$37-$A107&lt;=$G$5,$B107/MIN($G$5,Supuestos!$C$5-'Depreciación Financiera'!$A107),0),0)</f>
        <v>0</v>
      </c>
      <c r="AE107" s="110">
        <f t="shared" si="50"/>
        <v>0</v>
      </c>
    </row>
    <row r="108" spans="1:31">
      <c r="A108" s="109">
        <v>2027</v>
      </c>
      <c r="B108" s="8">
        <v>0</v>
      </c>
      <c r="C108" s="8"/>
      <c r="D108" s="8"/>
      <c r="E108" s="8"/>
      <c r="F108" s="8">
        <f>IF(F$37&gt;$A108,IF(F$37-$A108&lt;=$G$5,$B108/MIN($G$5,Supuestos!$C$5-'Depreciación Financiera'!$A108),0),0)</f>
        <v>0</v>
      </c>
      <c r="G108" s="8">
        <f>IF(G$37&gt;$A108,IF(G$37-$A108&lt;=$G$5,$B108/MIN($G$5,Supuestos!$C$5-'Depreciación Financiera'!$A108),0),0)</f>
        <v>0</v>
      </c>
      <c r="H108" s="8">
        <f>IF(H$37&gt;$A108,IF(H$37-$A108&lt;=$G$5,$B108/MIN($G$5,Supuestos!$C$5-'Depreciación Financiera'!$A108),0),0)</f>
        <v>0</v>
      </c>
      <c r="I108" s="8">
        <f>IF(I$37&gt;$A108,IF(I$37-$A108&lt;=$G$5,$B108/MIN($G$5,Supuestos!$C$5-'Depreciación Financiera'!$A108),0),0)</f>
        <v>0</v>
      </c>
      <c r="J108" s="8">
        <f>IF(J$37&gt;$A108,IF(J$37-$A108&lt;=$G$5,$B108/MIN($G$5,Supuestos!$C$5-'Depreciación Financiera'!$A108),0),0)</f>
        <v>0</v>
      </c>
      <c r="K108" s="8">
        <f>IF(K$37&gt;$A108,IF(K$37-$A108&lt;=$G$5,$B108/MIN($G$5,Supuestos!$C$5-'Depreciación Financiera'!$A108),0),0)</f>
        <v>0</v>
      </c>
      <c r="L108" s="8">
        <f>IF(L$37&gt;$A108,IF(L$37-$A108&lt;=$G$5,$B108/MIN($G$5,Supuestos!$C$5-'Depreciación Financiera'!$A108),0),0)</f>
        <v>0</v>
      </c>
      <c r="M108" s="8">
        <f>IF(M$37&gt;$A108,IF(M$37-$A108&lt;=$G$5,$B108/MIN($G$5,Supuestos!$C$5-'Depreciación Financiera'!$A108),0),0)</f>
        <v>0</v>
      </c>
      <c r="N108" s="8">
        <f>IF(N$37&gt;$A108,IF(N$37-$A108&lt;=$G$5,$B108/MIN($G$5,Supuestos!$C$5-'Depreciación Financiera'!$A108),0),0)</f>
        <v>0</v>
      </c>
      <c r="O108" s="8">
        <f>IF(O$37&gt;$A108,IF(O$37-$A108&lt;=$G$5,$B108/MIN($G$5,Supuestos!$C$5-'Depreciación Financiera'!$A108),0),0)</f>
        <v>0</v>
      </c>
      <c r="P108" s="8">
        <f>IF(P$37&gt;$A108,IF(P$37-$A108&lt;=$G$5,$B108/MIN($G$5,Supuestos!$C$5-'Depreciación Financiera'!$A108),0),0)</f>
        <v>0</v>
      </c>
      <c r="Q108" s="8">
        <f>IF(Q$37&gt;$A108,IF(Q$37-$A108&lt;=$G$5,$B108/MIN($G$5,Supuestos!$C$5-'Depreciación Financiera'!$A108),0),0)</f>
        <v>0</v>
      </c>
      <c r="R108" s="8">
        <f>IF(R$37&gt;$A108,IF(R$37-$A108&lt;=$G$5,$B108/MIN($G$5,Supuestos!$C$5-'Depreciación Financiera'!$A108),0),0)</f>
        <v>0</v>
      </c>
      <c r="S108" s="8">
        <f>IF(S$37&gt;$A108,IF(S$37-$A108&lt;=$G$5,$B108/MIN($G$5,Supuestos!$C$5-'Depreciación Financiera'!$A108),0),0)</f>
        <v>0</v>
      </c>
      <c r="T108" s="8">
        <f>IF(T$37&gt;$A108,IF(T$37-$A108&lt;=$G$5,$B108/MIN($G$5,Supuestos!$C$5-'Depreciación Financiera'!$A108),0),0)</f>
        <v>0</v>
      </c>
      <c r="U108" s="8">
        <f>IF(U$37&gt;$A108,IF(U$37-$A108&lt;=$G$5,$B108/MIN($G$5,Supuestos!$C$5-'Depreciación Financiera'!$A108),0),0)</f>
        <v>0</v>
      </c>
      <c r="V108" s="8">
        <f>IF(V$37&gt;$A108,IF(V$37-$A108&lt;=$G$5,$B108/MIN($G$5,Supuestos!$C$5-'Depreciación Financiera'!$A108),0),0)</f>
        <v>0</v>
      </c>
      <c r="W108" s="8">
        <f>IF(W$37&gt;$A108,IF(W$37-$A108&lt;=$G$5,$B108/MIN($G$5,Supuestos!$C$5-'Depreciación Financiera'!$A108),0),0)</f>
        <v>0</v>
      </c>
      <c r="X108" s="8">
        <f>IF(X$37&gt;$A108,IF(X$37-$A108&lt;=$G$5,$B108/MIN($G$5,Supuestos!$C$5-'Depreciación Financiera'!$A108),0),0)</f>
        <v>0</v>
      </c>
      <c r="Y108" s="8">
        <f>IF(Y$37&gt;$A108,IF(Y$37-$A108&lt;=$G$5,$B108/MIN($G$5,Supuestos!$C$5-'Depreciación Financiera'!$A108),0),0)</f>
        <v>0</v>
      </c>
      <c r="Z108" s="8">
        <f>IF(Z$37&gt;$A108,IF(Z$37-$A108&lt;=$G$5,$B108/MIN($G$5,Supuestos!$C$5-'Depreciación Financiera'!$A108),0),0)</f>
        <v>0</v>
      </c>
      <c r="AA108" s="8">
        <f>IF(AA$37&gt;$A108,IF(AA$37-$A108&lt;=$G$5,$B108/MIN($G$5,Supuestos!$C$5-'Depreciación Financiera'!$A108),0),0)</f>
        <v>0</v>
      </c>
      <c r="AB108" s="8">
        <f>IF(AB$37&gt;$A108,IF(AB$37-$A108&lt;=$G$5,$B108/MIN($G$5,Supuestos!$C$5-'Depreciación Financiera'!$A108),0),0)</f>
        <v>0</v>
      </c>
      <c r="AC108" s="8">
        <f>IF(AC$37&gt;$A108,IF(AC$37-$A108&lt;=$G$5,$B108/MIN($G$5,Supuestos!$C$5-'Depreciación Financiera'!$A108),0),0)</f>
        <v>0</v>
      </c>
      <c r="AD108" s="117">
        <f>IF(AD$37&gt;$A108,IF(AD$37-$A108&lt;=$G$5,$B108/MIN($G$5,Supuestos!$C$5-'Depreciación Financiera'!$A108),0),0)</f>
        <v>0</v>
      </c>
      <c r="AE108" s="110">
        <f t="shared" si="50"/>
        <v>0</v>
      </c>
    </row>
    <row r="109" spans="1:31">
      <c r="A109" s="109">
        <v>2028</v>
      </c>
      <c r="B109" s="8">
        <v>0</v>
      </c>
      <c r="C109" s="8"/>
      <c r="D109" s="8"/>
      <c r="E109" s="8"/>
      <c r="F109" s="8">
        <f>IF(F$37&gt;$A109,IF(F$37-$A109&lt;=$G$5,$B109/MIN($G$5,Supuestos!$C$5-'Depreciación Financiera'!$A109),0),0)</f>
        <v>0</v>
      </c>
      <c r="G109" s="8">
        <f>IF(G$37&gt;$A109,IF(G$37-$A109&lt;=$G$5,$B109/MIN($G$5,Supuestos!$C$5-'Depreciación Financiera'!$A109),0),0)</f>
        <v>0</v>
      </c>
      <c r="H109" s="8">
        <f>IF(H$37&gt;$A109,IF(H$37-$A109&lt;=$G$5,$B109/MIN($G$5,Supuestos!$C$5-'Depreciación Financiera'!$A109),0),0)</f>
        <v>0</v>
      </c>
      <c r="I109" s="8">
        <f>IF(I$37&gt;$A109,IF(I$37-$A109&lt;=$G$5,$B109/MIN($G$5,Supuestos!$C$5-'Depreciación Financiera'!$A109),0),0)</f>
        <v>0</v>
      </c>
      <c r="J109" s="8">
        <f>IF(J$37&gt;$A109,IF(J$37-$A109&lt;=$G$5,$B109/MIN($G$5,Supuestos!$C$5-'Depreciación Financiera'!$A109),0),0)</f>
        <v>0</v>
      </c>
      <c r="K109" s="8">
        <f>IF(K$37&gt;$A109,IF(K$37-$A109&lt;=$G$5,$B109/MIN($G$5,Supuestos!$C$5-'Depreciación Financiera'!$A109),0),0)</f>
        <v>0</v>
      </c>
      <c r="L109" s="8">
        <f>IF(L$37&gt;$A109,IF(L$37-$A109&lt;=$G$5,$B109/MIN($G$5,Supuestos!$C$5-'Depreciación Financiera'!$A109),0),0)</f>
        <v>0</v>
      </c>
      <c r="M109" s="8">
        <f>IF(M$37&gt;$A109,IF(M$37-$A109&lt;=$G$5,$B109/MIN($G$5,Supuestos!$C$5-'Depreciación Financiera'!$A109),0),0)</f>
        <v>0</v>
      </c>
      <c r="N109" s="8">
        <f>IF(N$37&gt;$A109,IF(N$37-$A109&lt;=$G$5,$B109/MIN($G$5,Supuestos!$C$5-'Depreciación Financiera'!$A109),0),0)</f>
        <v>0</v>
      </c>
      <c r="O109" s="8">
        <f>IF(O$37&gt;$A109,IF(O$37-$A109&lt;=$G$5,$B109/MIN($G$5,Supuestos!$C$5-'Depreciación Financiera'!$A109),0),0)</f>
        <v>0</v>
      </c>
      <c r="P109" s="8">
        <f>IF(P$37&gt;$A109,IF(P$37-$A109&lt;=$G$5,$B109/MIN($G$5,Supuestos!$C$5-'Depreciación Financiera'!$A109),0),0)</f>
        <v>0</v>
      </c>
      <c r="Q109" s="8">
        <f>IF(Q$37&gt;$A109,IF(Q$37-$A109&lt;=$G$5,$B109/MIN($G$5,Supuestos!$C$5-'Depreciación Financiera'!$A109),0),0)</f>
        <v>0</v>
      </c>
      <c r="R109" s="8">
        <f>IF(R$37&gt;$A109,IF(R$37-$A109&lt;=$G$5,$B109/MIN($G$5,Supuestos!$C$5-'Depreciación Financiera'!$A109),0),0)</f>
        <v>0</v>
      </c>
      <c r="S109" s="8">
        <f>IF(S$37&gt;$A109,IF(S$37-$A109&lt;=$G$5,$B109/MIN($G$5,Supuestos!$C$5-'Depreciación Financiera'!$A109),0),0)</f>
        <v>0</v>
      </c>
      <c r="T109" s="8">
        <f>IF(T$37&gt;$A109,IF(T$37-$A109&lt;=$G$5,$B109/MIN($G$5,Supuestos!$C$5-'Depreciación Financiera'!$A109),0),0)</f>
        <v>0</v>
      </c>
      <c r="U109" s="8">
        <f>IF(U$37&gt;$A109,IF(U$37-$A109&lt;=$G$5,$B109/MIN($G$5,Supuestos!$C$5-'Depreciación Financiera'!$A109),0),0)</f>
        <v>0</v>
      </c>
      <c r="V109" s="8">
        <f>IF(V$37&gt;$A109,IF(V$37-$A109&lt;=$G$5,$B109/MIN($G$5,Supuestos!$C$5-'Depreciación Financiera'!$A109),0),0)</f>
        <v>0</v>
      </c>
      <c r="W109" s="8">
        <f>IF(W$37&gt;$A109,IF(W$37-$A109&lt;=$G$5,$B109/MIN($G$5,Supuestos!$C$5-'Depreciación Financiera'!$A109),0),0)</f>
        <v>0</v>
      </c>
      <c r="X109" s="8">
        <f>IF(X$37&gt;$A109,IF(X$37-$A109&lt;=$G$5,$B109/MIN($G$5,Supuestos!$C$5-'Depreciación Financiera'!$A109),0),0)</f>
        <v>0</v>
      </c>
      <c r="Y109" s="8">
        <f>IF(Y$37&gt;$A109,IF(Y$37-$A109&lt;=$G$5,$B109/MIN($G$5,Supuestos!$C$5-'Depreciación Financiera'!$A109),0),0)</f>
        <v>0</v>
      </c>
      <c r="Z109" s="8">
        <f>IF(Z$37&gt;$A109,IF(Z$37-$A109&lt;=$G$5,$B109/MIN($G$5,Supuestos!$C$5-'Depreciación Financiera'!$A109),0),0)</f>
        <v>0</v>
      </c>
      <c r="AA109" s="8">
        <f>IF(AA$37&gt;$A109,IF(AA$37-$A109&lt;=$G$5,$B109/MIN($G$5,Supuestos!$C$5-'Depreciación Financiera'!$A109),0),0)</f>
        <v>0</v>
      </c>
      <c r="AB109" s="8">
        <f>IF(AB$37&gt;$A109,IF(AB$37-$A109&lt;=$G$5,$B109/MIN($G$5,Supuestos!$C$5-'Depreciación Financiera'!$A109),0),0)</f>
        <v>0</v>
      </c>
      <c r="AC109" s="8">
        <f>IF(AC$37&gt;$A109,IF(AC$37-$A109&lt;=$G$5,$B109/MIN($G$5,Supuestos!$C$5-'Depreciación Financiera'!$A109),0),0)</f>
        <v>0</v>
      </c>
      <c r="AD109" s="117">
        <f>IF(AD$37&gt;$A109,IF(AD$37-$A109&lt;=$G$5,$B109/MIN($G$5,Supuestos!$C$5-'Depreciación Financiera'!$A109),0),0)</f>
        <v>0</v>
      </c>
      <c r="AE109" s="110">
        <f t="shared" si="50"/>
        <v>0</v>
      </c>
    </row>
    <row r="110" spans="1:31">
      <c r="A110" s="109">
        <v>2029</v>
      </c>
      <c r="B110" s="8">
        <v>0</v>
      </c>
      <c r="C110" s="8"/>
      <c r="D110" s="8"/>
      <c r="E110" s="8"/>
      <c r="F110" s="8">
        <f>IF(F$37&gt;$A110,IF(F$37-$A110&lt;=$G$5,$B110/MIN($G$5,Supuestos!$C$5-'Depreciación Financiera'!$A110),0),0)</f>
        <v>0</v>
      </c>
      <c r="G110" s="8">
        <f>IF(G$37&gt;$A110,IF(G$37-$A110&lt;=$G$5,$B110/MIN($G$5,Supuestos!$C$5-'Depreciación Financiera'!$A110),0),0)</f>
        <v>0</v>
      </c>
      <c r="H110" s="8">
        <f>IF(H$37&gt;$A110,IF(H$37-$A110&lt;=$G$5,$B110/MIN($G$5,Supuestos!$C$5-'Depreciación Financiera'!$A110),0),0)</f>
        <v>0</v>
      </c>
      <c r="I110" s="8">
        <f>IF(I$37&gt;$A110,IF(I$37-$A110&lt;=$G$5,$B110/MIN($G$5,Supuestos!$C$5-'Depreciación Financiera'!$A110),0),0)</f>
        <v>0</v>
      </c>
      <c r="J110" s="8">
        <f>IF(J$37&gt;$A110,IF(J$37-$A110&lt;=$G$5,$B110/MIN($G$5,Supuestos!$C$5-'Depreciación Financiera'!$A110),0),0)</f>
        <v>0</v>
      </c>
      <c r="K110" s="8">
        <f>IF(K$37&gt;$A110,IF(K$37-$A110&lt;=$G$5,$B110/MIN($G$5,Supuestos!$C$5-'Depreciación Financiera'!$A110),0),0)</f>
        <v>0</v>
      </c>
      <c r="L110" s="8">
        <f>IF(L$37&gt;$A110,IF(L$37-$A110&lt;=$G$5,$B110/MIN($G$5,Supuestos!$C$5-'Depreciación Financiera'!$A110),0),0)</f>
        <v>0</v>
      </c>
      <c r="M110" s="8">
        <f>IF(M$37&gt;$A110,IF(M$37-$A110&lt;=$G$5,$B110/MIN($G$5,Supuestos!$C$5-'Depreciación Financiera'!$A110),0),0)</f>
        <v>0</v>
      </c>
      <c r="N110" s="8">
        <f>IF(N$37&gt;$A110,IF(N$37-$A110&lt;=$G$5,$B110/MIN($G$5,Supuestos!$C$5-'Depreciación Financiera'!$A110),0),0)</f>
        <v>0</v>
      </c>
      <c r="O110" s="8">
        <f>IF(O$37&gt;$A110,IF(O$37-$A110&lt;=$G$5,$B110/MIN($G$5,Supuestos!$C$5-'Depreciación Financiera'!$A110),0),0)</f>
        <v>0</v>
      </c>
      <c r="P110" s="8">
        <f>IF(P$37&gt;$A110,IF(P$37-$A110&lt;=$G$5,$B110/MIN($G$5,Supuestos!$C$5-'Depreciación Financiera'!$A110),0),0)</f>
        <v>0</v>
      </c>
      <c r="Q110" s="8">
        <f>IF(Q$37&gt;$A110,IF(Q$37-$A110&lt;=$G$5,$B110/MIN($G$5,Supuestos!$C$5-'Depreciación Financiera'!$A110),0),0)</f>
        <v>0</v>
      </c>
      <c r="R110" s="8">
        <f>IF(R$37&gt;$A110,IF(R$37-$A110&lt;=$G$5,$B110/MIN($G$5,Supuestos!$C$5-'Depreciación Financiera'!$A110),0),0)</f>
        <v>0</v>
      </c>
      <c r="S110" s="8">
        <f>IF(S$37&gt;$A110,IF(S$37-$A110&lt;=$G$5,$B110/MIN($G$5,Supuestos!$C$5-'Depreciación Financiera'!$A110),0),0)</f>
        <v>0</v>
      </c>
      <c r="T110" s="8">
        <f>IF(T$37&gt;$A110,IF(T$37-$A110&lt;=$G$5,$B110/MIN($G$5,Supuestos!$C$5-'Depreciación Financiera'!$A110),0),0)</f>
        <v>0</v>
      </c>
      <c r="U110" s="8">
        <f>IF(U$37&gt;$A110,IF(U$37-$A110&lt;=$G$5,$B110/MIN($G$5,Supuestos!$C$5-'Depreciación Financiera'!$A110),0),0)</f>
        <v>0</v>
      </c>
      <c r="V110" s="8">
        <f>IF(V$37&gt;$A110,IF(V$37-$A110&lt;=$G$5,$B110/MIN($G$5,Supuestos!$C$5-'Depreciación Financiera'!$A110),0),0)</f>
        <v>0</v>
      </c>
      <c r="W110" s="8">
        <f>IF(W$37&gt;$A110,IF(W$37-$A110&lt;=$G$5,$B110/MIN($G$5,Supuestos!$C$5-'Depreciación Financiera'!$A110),0),0)</f>
        <v>0</v>
      </c>
      <c r="X110" s="8">
        <f>IF(X$37&gt;$A110,IF(X$37-$A110&lt;=$G$5,$B110/MIN($G$5,Supuestos!$C$5-'Depreciación Financiera'!$A110),0),0)</f>
        <v>0</v>
      </c>
      <c r="Y110" s="8">
        <f>IF(Y$37&gt;$A110,IF(Y$37-$A110&lt;=$G$5,$B110/MIN($G$5,Supuestos!$C$5-'Depreciación Financiera'!$A110),0),0)</f>
        <v>0</v>
      </c>
      <c r="Z110" s="8">
        <f>IF(Z$37&gt;$A110,IF(Z$37-$A110&lt;=$G$5,$B110/MIN($G$5,Supuestos!$C$5-'Depreciación Financiera'!$A110),0),0)</f>
        <v>0</v>
      </c>
      <c r="AA110" s="8">
        <f>IF(AA$37&gt;$A110,IF(AA$37-$A110&lt;=$G$5,$B110/MIN($G$5,Supuestos!$C$5-'Depreciación Financiera'!$A110),0),0)</f>
        <v>0</v>
      </c>
      <c r="AB110" s="8">
        <f>IF(AB$37&gt;$A110,IF(AB$37-$A110&lt;=$G$5,$B110/MIN($G$5,Supuestos!$C$5-'Depreciación Financiera'!$A110),0),0)</f>
        <v>0</v>
      </c>
      <c r="AC110" s="8">
        <f>IF(AC$37&gt;$A110,IF(AC$37-$A110&lt;=$G$5,$B110/MIN($G$5,Supuestos!$C$5-'Depreciación Financiera'!$A110),0),0)</f>
        <v>0</v>
      </c>
      <c r="AD110" s="117">
        <f>IF(AD$37&gt;$A110,IF(AD$37-$A110&lt;=$G$5,$B110/MIN($G$5,Supuestos!$C$5-'Depreciación Financiera'!$A110),0),0)</f>
        <v>0</v>
      </c>
      <c r="AE110" s="110">
        <f t="shared" si="50"/>
        <v>0</v>
      </c>
    </row>
    <row r="111" spans="1:31">
      <c r="A111" s="109">
        <v>2030</v>
      </c>
      <c r="B111" s="8">
        <v>0</v>
      </c>
      <c r="C111" s="8"/>
      <c r="D111" s="8"/>
      <c r="E111" s="8"/>
      <c r="F111" s="8">
        <f>IF(F$37&gt;$A111,IF(F$37-$A111&lt;=$G$5,$B111/MIN($G$5,Supuestos!$C$5-'Depreciación Financiera'!$A111),0),0)</f>
        <v>0</v>
      </c>
      <c r="G111" s="8">
        <f>IF(G$37&gt;$A111,IF(G$37-$A111&lt;=$G$5,$B111/MIN($G$5,Supuestos!$C$5-'Depreciación Financiera'!$A111),0),0)</f>
        <v>0</v>
      </c>
      <c r="H111" s="8">
        <f>IF(H$37&gt;$A111,IF(H$37-$A111&lt;=$G$5,$B111/MIN($G$5,Supuestos!$C$5-'Depreciación Financiera'!$A111),0),0)</f>
        <v>0</v>
      </c>
      <c r="I111" s="8">
        <f>IF(I$37&gt;$A111,IF(I$37-$A111&lt;=$G$5,$B111/MIN($G$5,Supuestos!$C$5-'Depreciación Financiera'!$A111),0),0)</f>
        <v>0</v>
      </c>
      <c r="J111" s="8">
        <f>IF(J$37&gt;$A111,IF(J$37-$A111&lt;=$G$5,$B111/MIN($G$5,Supuestos!$C$5-'Depreciación Financiera'!$A111),0),0)</f>
        <v>0</v>
      </c>
      <c r="K111" s="8">
        <f>IF(K$37&gt;$A111,IF(K$37-$A111&lt;=$G$5,$B111/MIN($G$5,Supuestos!$C$5-'Depreciación Financiera'!$A111),0),0)</f>
        <v>0</v>
      </c>
      <c r="L111" s="8">
        <f>IF(L$37&gt;$A111,IF(L$37-$A111&lt;=$G$5,$B111/MIN($G$5,Supuestos!$C$5-'Depreciación Financiera'!$A111),0),0)</f>
        <v>0</v>
      </c>
      <c r="M111" s="8">
        <f>IF(M$37&gt;$A111,IF(M$37-$A111&lt;=$G$5,$B111/MIN($G$5,Supuestos!$C$5-'Depreciación Financiera'!$A111),0),0)</f>
        <v>0</v>
      </c>
      <c r="N111" s="8">
        <f>IF(N$37&gt;$A111,IF(N$37-$A111&lt;=$G$5,$B111/MIN($G$5,Supuestos!$C$5-'Depreciación Financiera'!$A111),0),0)</f>
        <v>0</v>
      </c>
      <c r="O111" s="8">
        <f>IF(O$37&gt;$A111,IF(O$37-$A111&lt;=$G$5,$B111/MIN($G$5,Supuestos!$C$5-'Depreciación Financiera'!$A111),0),0)</f>
        <v>0</v>
      </c>
      <c r="P111" s="8">
        <f>IF(P$37&gt;$A111,IF(P$37-$A111&lt;=$G$5,$B111/MIN($G$5,Supuestos!$C$5-'Depreciación Financiera'!$A111),0),0)</f>
        <v>0</v>
      </c>
      <c r="Q111" s="8">
        <f>IF(Q$37&gt;$A111,IF(Q$37-$A111&lt;=$G$5,$B111/MIN($G$5,Supuestos!$C$5-'Depreciación Financiera'!$A111),0),0)</f>
        <v>0</v>
      </c>
      <c r="R111" s="8">
        <f>IF(R$37&gt;$A111,IF(R$37-$A111&lt;=$G$5,$B111/MIN($G$5,Supuestos!$C$5-'Depreciación Financiera'!$A111),0),0)</f>
        <v>0</v>
      </c>
      <c r="S111" s="8">
        <f>IF(S$37&gt;$A111,IF(S$37-$A111&lt;=$G$5,$B111/MIN($G$5,Supuestos!$C$5-'Depreciación Financiera'!$A111),0),0)</f>
        <v>0</v>
      </c>
      <c r="T111" s="8">
        <f>IF(T$37&gt;$A111,IF(T$37-$A111&lt;=$G$5,$B111/MIN($G$5,Supuestos!$C$5-'Depreciación Financiera'!$A111),0),0)</f>
        <v>0</v>
      </c>
      <c r="U111" s="8">
        <f>IF(U$37&gt;$A111,IF(U$37-$A111&lt;=$G$5,$B111/MIN($G$5,Supuestos!$C$5-'Depreciación Financiera'!$A111),0),0)</f>
        <v>0</v>
      </c>
      <c r="V111" s="8">
        <f>IF(V$37&gt;$A111,IF(V$37-$A111&lt;=$G$5,$B111/MIN($G$5,Supuestos!$C$5-'Depreciación Financiera'!$A111),0),0)</f>
        <v>0</v>
      </c>
      <c r="W111" s="8">
        <f>IF(W$37&gt;$A111,IF(W$37-$A111&lt;=$G$5,$B111/MIN($G$5,Supuestos!$C$5-'Depreciación Financiera'!$A111),0),0)</f>
        <v>0</v>
      </c>
      <c r="X111" s="8">
        <f>IF(X$37&gt;$A111,IF(X$37-$A111&lt;=$G$5,$B111/MIN($G$5,Supuestos!$C$5-'Depreciación Financiera'!$A111),0),0)</f>
        <v>0</v>
      </c>
      <c r="Y111" s="8">
        <f>IF(Y$37&gt;$A111,IF(Y$37-$A111&lt;=$G$5,$B111/MIN($G$5,Supuestos!$C$5-'Depreciación Financiera'!$A111),0),0)</f>
        <v>0</v>
      </c>
      <c r="Z111" s="8">
        <f>IF(Z$37&gt;$A111,IF(Z$37-$A111&lt;=$G$5,$B111/MIN($G$5,Supuestos!$C$5-'Depreciación Financiera'!$A111),0),0)</f>
        <v>0</v>
      </c>
      <c r="AA111" s="8">
        <f>IF(AA$37&gt;$A111,IF(AA$37-$A111&lt;=$G$5,$B111/MIN($G$5,Supuestos!$C$5-'Depreciación Financiera'!$A111),0),0)</f>
        <v>0</v>
      </c>
      <c r="AB111" s="8">
        <f>IF(AB$37&gt;$A111,IF(AB$37-$A111&lt;=$G$5,$B111/MIN($G$5,Supuestos!$C$5-'Depreciación Financiera'!$A111),0),0)</f>
        <v>0</v>
      </c>
      <c r="AC111" s="8">
        <f>IF(AC$37&gt;$A111,IF(AC$37-$A111&lt;=$G$5,$B111/MIN($G$5,Supuestos!$C$5-'Depreciación Financiera'!$A111),0),0)</f>
        <v>0</v>
      </c>
      <c r="AD111" s="117">
        <f>IF(AD$37&gt;$A111,IF(AD$37-$A111&lt;=$G$5,$B111/MIN($G$5,Supuestos!$C$5-'Depreciación Financiera'!$A111),0),0)</f>
        <v>0</v>
      </c>
      <c r="AE111" s="110">
        <f t="shared" si="50"/>
        <v>0</v>
      </c>
    </row>
    <row r="112" spans="1:31">
      <c r="A112" s="109">
        <v>2031</v>
      </c>
      <c r="B112" s="8">
        <v>0</v>
      </c>
      <c r="C112" s="8"/>
      <c r="D112" s="8"/>
      <c r="E112" s="8"/>
      <c r="F112" s="8">
        <f>IF(F$37&gt;$A112,IF(F$37-$A112&lt;=$G$5,$B112/MIN($G$5,Supuestos!$C$5-'Depreciación Financiera'!$A112),0),0)</f>
        <v>0</v>
      </c>
      <c r="G112" s="8">
        <f>IF(G$37&gt;$A112,IF(G$37-$A112&lt;=$G$5,$B112/MIN($G$5,Supuestos!$C$5-'Depreciación Financiera'!$A112),0),0)</f>
        <v>0</v>
      </c>
      <c r="H112" s="8">
        <f>IF(H$37&gt;$A112,IF(H$37-$A112&lt;=$G$5,$B112/MIN($G$5,Supuestos!$C$5-'Depreciación Financiera'!$A112),0),0)</f>
        <v>0</v>
      </c>
      <c r="I112" s="8">
        <f>IF(I$37&gt;$A112,IF(I$37-$A112&lt;=$G$5,$B112/MIN($G$5,Supuestos!$C$5-'Depreciación Financiera'!$A112),0),0)</f>
        <v>0</v>
      </c>
      <c r="J112" s="8">
        <f>IF(J$37&gt;$A112,IF(J$37-$A112&lt;=$G$5,$B112/MIN($G$5,Supuestos!$C$5-'Depreciación Financiera'!$A112),0),0)</f>
        <v>0</v>
      </c>
      <c r="K112" s="8">
        <f>IF(K$37&gt;$A112,IF(K$37-$A112&lt;=$G$5,$B112/MIN($G$5,Supuestos!$C$5-'Depreciación Financiera'!$A112),0),0)</f>
        <v>0</v>
      </c>
      <c r="L112" s="8">
        <f>IF(L$37&gt;$A112,IF(L$37-$A112&lt;=$G$5,$B112/MIN($G$5,Supuestos!$C$5-'Depreciación Financiera'!$A112),0),0)</f>
        <v>0</v>
      </c>
      <c r="M112" s="8">
        <f>IF(M$37&gt;$A112,IF(M$37-$A112&lt;=$G$5,$B112/MIN($G$5,Supuestos!$C$5-'Depreciación Financiera'!$A112),0),0)</f>
        <v>0</v>
      </c>
      <c r="N112" s="8">
        <f>IF(N$37&gt;$A112,IF(N$37-$A112&lt;=$G$5,$B112/MIN($G$5,Supuestos!$C$5-'Depreciación Financiera'!$A112),0),0)</f>
        <v>0</v>
      </c>
      <c r="O112" s="8">
        <f>IF(O$37&gt;$A112,IF(O$37-$A112&lt;=$G$5,$B112/MIN($G$5,Supuestos!$C$5-'Depreciación Financiera'!$A112),0),0)</f>
        <v>0</v>
      </c>
      <c r="P112" s="8">
        <f>IF(P$37&gt;$A112,IF(P$37-$A112&lt;=$G$5,$B112/MIN($G$5,Supuestos!$C$5-'Depreciación Financiera'!$A112),0),0)</f>
        <v>0</v>
      </c>
      <c r="Q112" s="8">
        <f>IF(Q$37&gt;$A112,IF(Q$37-$A112&lt;=$G$5,$B112/MIN($G$5,Supuestos!$C$5-'Depreciación Financiera'!$A112),0),0)</f>
        <v>0</v>
      </c>
      <c r="R112" s="8">
        <f>IF(R$37&gt;$A112,IF(R$37-$A112&lt;=$G$5,$B112/MIN($G$5,Supuestos!$C$5-'Depreciación Financiera'!$A112),0),0)</f>
        <v>0</v>
      </c>
      <c r="S112" s="8">
        <f>IF(S$37&gt;$A112,IF(S$37-$A112&lt;=$G$5,$B112/MIN($G$5,Supuestos!$C$5-'Depreciación Financiera'!$A112),0),0)</f>
        <v>0</v>
      </c>
      <c r="T112" s="8">
        <f>IF(T$37&gt;$A112,IF(T$37-$A112&lt;=$G$5,$B112/MIN($G$5,Supuestos!$C$5-'Depreciación Financiera'!$A112),0),0)</f>
        <v>0</v>
      </c>
      <c r="U112" s="8">
        <f>IF(U$37&gt;$A112,IF(U$37-$A112&lt;=$G$5,$B112/MIN($G$5,Supuestos!$C$5-'Depreciación Financiera'!$A112),0),0)</f>
        <v>0</v>
      </c>
      <c r="V112" s="8">
        <f>IF(V$37&gt;$A112,IF(V$37-$A112&lt;=$G$5,$B112/MIN($G$5,Supuestos!$C$5-'Depreciación Financiera'!$A112),0),0)</f>
        <v>0</v>
      </c>
      <c r="W112" s="8">
        <f>IF(W$37&gt;$A112,IF(W$37-$A112&lt;=$G$5,$B112/MIN($G$5,Supuestos!$C$5-'Depreciación Financiera'!$A112),0),0)</f>
        <v>0</v>
      </c>
      <c r="X112" s="8">
        <f>IF(X$37&gt;$A112,IF(X$37-$A112&lt;=$G$5,$B112/MIN($G$5,Supuestos!$C$5-'Depreciación Financiera'!$A112),0),0)</f>
        <v>0</v>
      </c>
      <c r="Y112" s="8">
        <f>IF(Y$37&gt;$A112,IF(Y$37-$A112&lt;=$G$5,$B112/MIN($G$5,Supuestos!$C$5-'Depreciación Financiera'!$A112),0),0)</f>
        <v>0</v>
      </c>
      <c r="Z112" s="8">
        <f>IF(Z$37&gt;$A112,IF(Z$37-$A112&lt;=$G$5,$B112/MIN($G$5,Supuestos!$C$5-'Depreciación Financiera'!$A112),0),0)</f>
        <v>0</v>
      </c>
      <c r="AA112" s="8">
        <f>IF(AA$37&gt;$A112,IF(AA$37-$A112&lt;=$G$5,$B112/MIN($G$5,Supuestos!$C$5-'Depreciación Financiera'!$A112),0),0)</f>
        <v>0</v>
      </c>
      <c r="AB112" s="8">
        <f>IF(AB$37&gt;$A112,IF(AB$37-$A112&lt;=$G$5,$B112/MIN($G$5,Supuestos!$C$5-'Depreciación Financiera'!$A112),0),0)</f>
        <v>0</v>
      </c>
      <c r="AC112" s="8">
        <f>IF(AC$37&gt;$A112,IF(AC$37-$A112&lt;=$G$5,$B112/MIN($G$5,Supuestos!$C$5-'Depreciación Financiera'!$A112),0),0)</f>
        <v>0</v>
      </c>
      <c r="AD112" s="117">
        <f>IF(AD$37&gt;$A112,IF(AD$37-$A112&lt;=$G$5,$B112/MIN($G$5,Supuestos!$C$5-'Depreciación Financiera'!$A112),0),0)</f>
        <v>0</v>
      </c>
      <c r="AE112" s="110">
        <f t="shared" si="50"/>
        <v>0</v>
      </c>
    </row>
    <row r="113" spans="1:31">
      <c r="A113" s="109">
        <v>2032</v>
      </c>
      <c r="B113" s="8">
        <v>0</v>
      </c>
      <c r="C113" s="8"/>
      <c r="D113" s="8"/>
      <c r="E113" s="8"/>
      <c r="F113" s="8">
        <f>IF(F$37&gt;$A113,IF(F$37-$A113&lt;=$G$5,$B113/MIN($G$5,Supuestos!$C$5-'Depreciación Financiera'!$A113),0),0)</f>
        <v>0</v>
      </c>
      <c r="G113" s="8">
        <f>IF(G$37&gt;$A113,IF(G$37-$A113&lt;=$G$5,$B113/MIN($G$5,Supuestos!$C$5-'Depreciación Financiera'!$A113),0),0)</f>
        <v>0</v>
      </c>
      <c r="H113" s="8">
        <f>IF(H$37&gt;$A113,IF(H$37-$A113&lt;=$G$5,$B113/MIN($G$5,Supuestos!$C$5-'Depreciación Financiera'!$A113),0),0)</f>
        <v>0</v>
      </c>
      <c r="I113" s="8">
        <f>IF(I$37&gt;$A113,IF(I$37-$A113&lt;=$G$5,$B113/MIN($G$5,Supuestos!$C$5-'Depreciación Financiera'!$A113),0),0)</f>
        <v>0</v>
      </c>
      <c r="J113" s="8">
        <f>IF(J$37&gt;$A113,IF(J$37-$A113&lt;=$G$5,$B113/MIN($G$5,Supuestos!$C$5-'Depreciación Financiera'!$A113),0),0)</f>
        <v>0</v>
      </c>
      <c r="K113" s="8">
        <f>IF(K$37&gt;$A113,IF(K$37-$A113&lt;=$G$5,$B113/MIN($G$5,Supuestos!$C$5-'Depreciación Financiera'!$A113),0),0)</f>
        <v>0</v>
      </c>
      <c r="L113" s="8">
        <f>IF(L$37&gt;$A113,IF(L$37-$A113&lt;=$G$5,$B113/MIN($G$5,Supuestos!$C$5-'Depreciación Financiera'!$A113),0),0)</f>
        <v>0</v>
      </c>
      <c r="M113" s="8">
        <f>IF(M$37&gt;$A113,IF(M$37-$A113&lt;=$G$5,$B113/MIN($G$5,Supuestos!$C$5-'Depreciación Financiera'!$A113),0),0)</f>
        <v>0</v>
      </c>
      <c r="N113" s="8">
        <f>IF(N$37&gt;$A113,IF(N$37-$A113&lt;=$G$5,$B113/MIN($G$5,Supuestos!$C$5-'Depreciación Financiera'!$A113),0),0)</f>
        <v>0</v>
      </c>
      <c r="O113" s="8">
        <f>IF(O$37&gt;$A113,IF(O$37-$A113&lt;=$G$5,$B113/MIN($G$5,Supuestos!$C$5-'Depreciación Financiera'!$A113),0),0)</f>
        <v>0</v>
      </c>
      <c r="P113" s="8">
        <f>IF(P$37&gt;$A113,IF(P$37-$A113&lt;=$G$5,$B113/MIN($G$5,Supuestos!$C$5-'Depreciación Financiera'!$A113),0),0)</f>
        <v>0</v>
      </c>
      <c r="Q113" s="8">
        <f>IF(Q$37&gt;$A113,IF(Q$37-$A113&lt;=$G$5,$B113/MIN($G$5,Supuestos!$C$5-'Depreciación Financiera'!$A113),0),0)</f>
        <v>0</v>
      </c>
      <c r="R113" s="8">
        <f>IF(R$37&gt;$A113,IF(R$37-$A113&lt;=$G$5,$B113/MIN($G$5,Supuestos!$C$5-'Depreciación Financiera'!$A113),0),0)</f>
        <v>0</v>
      </c>
      <c r="S113" s="8">
        <f>IF(S$37&gt;$A113,IF(S$37-$A113&lt;=$G$5,$B113/MIN($G$5,Supuestos!$C$5-'Depreciación Financiera'!$A113),0),0)</f>
        <v>0</v>
      </c>
      <c r="T113" s="8">
        <f>IF(T$37&gt;$A113,IF(T$37-$A113&lt;=$G$5,$B113/MIN($G$5,Supuestos!$C$5-'Depreciación Financiera'!$A113),0),0)</f>
        <v>0</v>
      </c>
      <c r="U113" s="8">
        <f>IF(U$37&gt;$A113,IF(U$37-$A113&lt;=$G$5,$B113/MIN($G$5,Supuestos!$C$5-'Depreciación Financiera'!$A113),0),0)</f>
        <v>0</v>
      </c>
      <c r="V113" s="8">
        <f>IF(V$37&gt;$A113,IF(V$37-$A113&lt;=$G$5,$B113/MIN($G$5,Supuestos!$C$5-'Depreciación Financiera'!$A113),0),0)</f>
        <v>0</v>
      </c>
      <c r="W113" s="8">
        <f>IF(W$37&gt;$A113,IF(W$37-$A113&lt;=$G$5,$B113/MIN($G$5,Supuestos!$C$5-'Depreciación Financiera'!$A113),0),0)</f>
        <v>0</v>
      </c>
      <c r="X113" s="8">
        <f>IF(X$37&gt;$A113,IF(X$37-$A113&lt;=$G$5,$B113/MIN($G$5,Supuestos!$C$5-'Depreciación Financiera'!$A113),0),0)</f>
        <v>0</v>
      </c>
      <c r="Y113" s="8">
        <f>IF(Y$37&gt;$A113,IF(Y$37-$A113&lt;=$G$5,$B113/MIN($G$5,Supuestos!$C$5-'Depreciación Financiera'!$A113),0),0)</f>
        <v>0</v>
      </c>
      <c r="Z113" s="8">
        <f>IF(Z$37&gt;$A113,IF(Z$37-$A113&lt;=$G$5,$B113/MIN($G$5,Supuestos!$C$5-'Depreciación Financiera'!$A113),0),0)</f>
        <v>0</v>
      </c>
      <c r="AA113" s="8">
        <f>IF(AA$37&gt;$A113,IF(AA$37-$A113&lt;=$G$5,$B113/MIN($G$5,Supuestos!$C$5-'Depreciación Financiera'!$A113),0),0)</f>
        <v>0</v>
      </c>
      <c r="AB113" s="8">
        <f>IF(AB$37&gt;$A113,IF(AB$37-$A113&lt;=$G$5,$B113/MIN($G$5,Supuestos!$C$5-'Depreciación Financiera'!$A113),0),0)</f>
        <v>0</v>
      </c>
      <c r="AC113" s="8">
        <f>IF(AC$37&gt;$A113,IF(AC$37-$A113&lt;=$G$5,$B113/MIN($G$5,Supuestos!$C$5-'Depreciación Financiera'!$A113),0),0)</f>
        <v>0</v>
      </c>
      <c r="AD113" s="117">
        <f>IF(AD$37&gt;$A113,IF(AD$37-$A113&lt;=$G$5,$B113/MIN($G$5,Supuestos!$C$5-'Depreciación Financiera'!$A113),0),0)</f>
        <v>0</v>
      </c>
      <c r="AE113" s="110">
        <f t="shared" si="50"/>
        <v>0</v>
      </c>
    </row>
    <row r="114" spans="1:31">
      <c r="A114" s="109">
        <v>2033</v>
      </c>
      <c r="B114" s="8">
        <v>0</v>
      </c>
      <c r="C114" s="8"/>
      <c r="D114" s="8"/>
      <c r="E114" s="8"/>
      <c r="F114" s="8">
        <f>IF(F$37&gt;$A114,IF(F$37-$A114&lt;=$G$5,$B114/MIN($G$5,Supuestos!$C$5-'Depreciación Financiera'!$A114),0),0)</f>
        <v>0</v>
      </c>
      <c r="G114" s="8">
        <f>IF(G$37&gt;$A114,IF(G$37-$A114&lt;=$G$5,$B114/MIN($G$5,Supuestos!$C$5-'Depreciación Financiera'!$A114),0),0)</f>
        <v>0</v>
      </c>
      <c r="H114" s="8">
        <f>IF(H$37&gt;$A114,IF(H$37-$A114&lt;=$G$5,$B114/MIN($G$5,Supuestos!$C$5-'Depreciación Financiera'!$A114),0),0)</f>
        <v>0</v>
      </c>
      <c r="I114" s="8">
        <f>IF(I$37&gt;$A114,IF(I$37-$A114&lt;=$G$5,$B114/MIN($G$5,Supuestos!$C$5-'Depreciación Financiera'!$A114),0),0)</f>
        <v>0</v>
      </c>
      <c r="J114" s="8">
        <f>IF(J$37&gt;$A114,IF(J$37-$A114&lt;=$G$5,$B114/MIN($G$5,Supuestos!$C$5-'Depreciación Financiera'!$A114),0),0)</f>
        <v>0</v>
      </c>
      <c r="K114" s="8">
        <f>IF(K$37&gt;$A114,IF(K$37-$A114&lt;=$G$5,$B114/MIN($G$5,Supuestos!$C$5-'Depreciación Financiera'!$A114),0),0)</f>
        <v>0</v>
      </c>
      <c r="L114" s="8">
        <f>IF(L$37&gt;$A114,IF(L$37-$A114&lt;=$G$5,$B114/MIN($G$5,Supuestos!$C$5-'Depreciación Financiera'!$A114),0),0)</f>
        <v>0</v>
      </c>
      <c r="M114" s="8">
        <f>IF(M$37&gt;$A114,IF(M$37-$A114&lt;=$G$5,$B114/MIN($G$5,Supuestos!$C$5-'Depreciación Financiera'!$A114),0),0)</f>
        <v>0</v>
      </c>
      <c r="N114" s="8">
        <f>IF(N$37&gt;$A114,IF(N$37-$A114&lt;=$G$5,$B114/MIN($G$5,Supuestos!$C$5-'Depreciación Financiera'!$A114),0),0)</f>
        <v>0</v>
      </c>
      <c r="O114" s="8">
        <f>IF(O$37&gt;$A114,IF(O$37-$A114&lt;=$G$5,$B114/MIN($G$5,Supuestos!$C$5-'Depreciación Financiera'!$A114),0),0)</f>
        <v>0</v>
      </c>
      <c r="P114" s="8">
        <f>IF(P$37&gt;$A114,IF(P$37-$A114&lt;=$G$5,$B114/MIN($G$5,Supuestos!$C$5-'Depreciación Financiera'!$A114),0),0)</f>
        <v>0</v>
      </c>
      <c r="Q114" s="8">
        <f>IF(Q$37&gt;$A114,IF(Q$37-$A114&lt;=$G$5,$B114/MIN($G$5,Supuestos!$C$5-'Depreciación Financiera'!$A114),0),0)</f>
        <v>0</v>
      </c>
      <c r="R114" s="8">
        <f>IF(R$37&gt;$A114,IF(R$37-$A114&lt;=$G$5,$B114/MIN($G$5,Supuestos!$C$5-'Depreciación Financiera'!$A114),0),0)</f>
        <v>0</v>
      </c>
      <c r="S114" s="8">
        <f>IF(S$37&gt;$A114,IF(S$37-$A114&lt;=$G$5,$B114/MIN($G$5,Supuestos!$C$5-'Depreciación Financiera'!$A114),0),0)</f>
        <v>0</v>
      </c>
      <c r="T114" s="8">
        <f>IF(T$37&gt;$A114,IF(T$37-$A114&lt;=$G$5,$B114/MIN($G$5,Supuestos!$C$5-'Depreciación Financiera'!$A114),0),0)</f>
        <v>0</v>
      </c>
      <c r="U114" s="8">
        <f>IF(U$37&gt;$A114,IF(U$37-$A114&lt;=$G$5,$B114/MIN($G$5,Supuestos!$C$5-'Depreciación Financiera'!$A114),0),0)</f>
        <v>0</v>
      </c>
      <c r="V114" s="8">
        <f>IF(V$37&gt;$A114,IF(V$37-$A114&lt;=$G$5,$B114/MIN($G$5,Supuestos!$C$5-'Depreciación Financiera'!$A114),0),0)</f>
        <v>0</v>
      </c>
      <c r="W114" s="8">
        <f>IF(W$37&gt;$A114,IF(W$37-$A114&lt;=$G$5,$B114/MIN($G$5,Supuestos!$C$5-'Depreciación Financiera'!$A114),0),0)</f>
        <v>0</v>
      </c>
      <c r="X114" s="8">
        <f>IF(X$37&gt;$A114,IF(X$37-$A114&lt;=$G$5,$B114/MIN($G$5,Supuestos!$C$5-'Depreciación Financiera'!$A114),0),0)</f>
        <v>0</v>
      </c>
      <c r="Y114" s="8">
        <f>IF(Y$37&gt;$A114,IF(Y$37-$A114&lt;=$G$5,$B114/MIN($G$5,Supuestos!$C$5-'Depreciación Financiera'!$A114),0),0)</f>
        <v>0</v>
      </c>
      <c r="Z114" s="8">
        <f>IF(Z$37&gt;$A114,IF(Z$37-$A114&lt;=$G$5,$B114/MIN($G$5,Supuestos!$C$5-'Depreciación Financiera'!$A114),0),0)</f>
        <v>0</v>
      </c>
      <c r="AA114" s="8">
        <f>IF(AA$37&gt;$A114,IF(AA$37-$A114&lt;=$G$5,$B114/MIN($G$5,Supuestos!$C$5-'Depreciación Financiera'!$A114),0),0)</f>
        <v>0</v>
      </c>
      <c r="AB114" s="8">
        <f>IF(AB$37&gt;$A114,IF(AB$37-$A114&lt;=$G$5,$B114/MIN($G$5,Supuestos!$C$5-'Depreciación Financiera'!$A114),0),0)</f>
        <v>0</v>
      </c>
      <c r="AC114" s="8">
        <f>IF(AC$37&gt;$A114,IF(AC$37-$A114&lt;=$G$5,$B114/MIN($G$5,Supuestos!$C$5-'Depreciación Financiera'!$A114),0),0)</f>
        <v>0</v>
      </c>
      <c r="AD114" s="117">
        <f>IF(AD$37&gt;$A114,IF(AD$37-$A114&lt;=$G$5,$B114/MIN($G$5,Supuestos!$C$5-'Depreciación Financiera'!$A114),0),0)</f>
        <v>0</v>
      </c>
      <c r="AE114" s="110">
        <f t="shared" si="50"/>
        <v>0</v>
      </c>
    </row>
    <row r="115" spans="1:31">
      <c r="A115" s="109">
        <v>2034</v>
      </c>
      <c r="B115" s="8">
        <v>0</v>
      </c>
      <c r="C115" s="8"/>
      <c r="D115" s="8"/>
      <c r="E115" s="8"/>
      <c r="F115" s="8">
        <f>IF(F$37&gt;$A115,IF(F$37-$A115&lt;=$G$5,$B115/MIN($G$5,Supuestos!$C$5-'Depreciación Financiera'!$A115),0),0)</f>
        <v>0</v>
      </c>
      <c r="G115" s="8">
        <f>IF(G$37&gt;$A115,IF(G$37-$A115&lt;=$G$5,$B115/MIN($G$5,Supuestos!$C$5-'Depreciación Financiera'!$A115),0),0)</f>
        <v>0</v>
      </c>
      <c r="H115" s="8">
        <f>IF(H$37&gt;$A115,IF(H$37-$A115&lt;=$G$5,$B115/MIN($G$5,Supuestos!$C$5-'Depreciación Financiera'!$A115),0),0)</f>
        <v>0</v>
      </c>
      <c r="I115" s="8">
        <f>IF(I$37&gt;$A115,IF(I$37-$A115&lt;=$G$5,$B115/MIN($G$5,Supuestos!$C$5-'Depreciación Financiera'!$A115),0),0)</f>
        <v>0</v>
      </c>
      <c r="J115" s="8">
        <f>IF(J$37&gt;$A115,IF(J$37-$A115&lt;=$G$5,$B115/MIN($G$5,Supuestos!$C$5-'Depreciación Financiera'!$A115),0),0)</f>
        <v>0</v>
      </c>
      <c r="K115" s="8">
        <f>IF(K$37&gt;$A115,IF(K$37-$A115&lt;=$G$5,$B115/MIN($G$5,Supuestos!$C$5-'Depreciación Financiera'!$A115),0),0)</f>
        <v>0</v>
      </c>
      <c r="L115" s="8">
        <f>IF(L$37&gt;$A115,IF(L$37-$A115&lt;=$G$5,$B115/MIN($G$5,Supuestos!$C$5-'Depreciación Financiera'!$A115),0),0)</f>
        <v>0</v>
      </c>
      <c r="M115" s="8">
        <f>IF(M$37&gt;$A115,IF(M$37-$A115&lt;=$G$5,$B115/MIN($G$5,Supuestos!$C$5-'Depreciación Financiera'!$A115),0),0)</f>
        <v>0</v>
      </c>
      <c r="N115" s="8">
        <f>IF(N$37&gt;$A115,IF(N$37-$A115&lt;=$G$5,$B115/MIN($G$5,Supuestos!$C$5-'Depreciación Financiera'!$A115),0),0)</f>
        <v>0</v>
      </c>
      <c r="O115" s="8">
        <f>IF(O$37&gt;$A115,IF(O$37-$A115&lt;=$G$5,$B115/MIN($G$5,Supuestos!$C$5-'Depreciación Financiera'!$A115),0),0)</f>
        <v>0</v>
      </c>
      <c r="P115" s="8">
        <f>IF(P$37&gt;$A115,IF(P$37-$A115&lt;=$G$5,$B115/MIN($G$5,Supuestos!$C$5-'Depreciación Financiera'!$A115),0),0)</f>
        <v>0</v>
      </c>
      <c r="Q115" s="8">
        <f>IF(Q$37&gt;$A115,IF(Q$37-$A115&lt;=$G$5,$B115/MIN($G$5,Supuestos!$C$5-'Depreciación Financiera'!$A115),0),0)</f>
        <v>0</v>
      </c>
      <c r="R115" s="8">
        <f>IF(R$37&gt;$A115,IF(R$37-$A115&lt;=$G$5,$B115/MIN($G$5,Supuestos!$C$5-'Depreciación Financiera'!$A115),0),0)</f>
        <v>0</v>
      </c>
      <c r="S115" s="8">
        <f>IF(S$37&gt;$A115,IF(S$37-$A115&lt;=$G$5,$B115/MIN($G$5,Supuestos!$C$5-'Depreciación Financiera'!$A115),0),0)</f>
        <v>0</v>
      </c>
      <c r="T115" s="8">
        <f>IF(T$37&gt;$A115,IF(T$37-$A115&lt;=$G$5,$B115/MIN($G$5,Supuestos!$C$5-'Depreciación Financiera'!$A115),0),0)</f>
        <v>0</v>
      </c>
      <c r="U115" s="8">
        <f>IF(U$37&gt;$A115,IF(U$37-$A115&lt;=$G$5,$B115/MIN($G$5,Supuestos!$C$5-'Depreciación Financiera'!$A115),0),0)</f>
        <v>0</v>
      </c>
      <c r="V115" s="8">
        <f>IF(V$37&gt;$A115,IF(V$37-$A115&lt;=$G$5,$B115/MIN($G$5,Supuestos!$C$5-'Depreciación Financiera'!$A115),0),0)</f>
        <v>0</v>
      </c>
      <c r="W115" s="8">
        <f>IF(W$37&gt;$A115,IF(W$37-$A115&lt;=$G$5,$B115/MIN($G$5,Supuestos!$C$5-'Depreciación Financiera'!$A115),0),0)</f>
        <v>0</v>
      </c>
      <c r="X115" s="8">
        <f>IF(X$37&gt;$A115,IF(X$37-$A115&lt;=$G$5,$B115/MIN($G$5,Supuestos!$C$5-'Depreciación Financiera'!$A115),0),0)</f>
        <v>0</v>
      </c>
      <c r="Y115" s="8">
        <f>IF(Y$37&gt;$A115,IF(Y$37-$A115&lt;=$G$5,$B115/MIN($G$5,Supuestos!$C$5-'Depreciación Financiera'!$A115),0),0)</f>
        <v>0</v>
      </c>
      <c r="Z115" s="8">
        <f>IF(Z$37&gt;$A115,IF(Z$37-$A115&lt;=$G$5,$B115/MIN($G$5,Supuestos!$C$5-'Depreciación Financiera'!$A115),0),0)</f>
        <v>0</v>
      </c>
      <c r="AA115" s="8">
        <f>IF(AA$37&gt;$A115,IF(AA$37-$A115&lt;=$G$5,$B115/MIN($G$5,Supuestos!$C$5-'Depreciación Financiera'!$A115),0),0)</f>
        <v>0</v>
      </c>
      <c r="AB115" s="8">
        <f>IF(AB$37&gt;$A115,IF(AB$37-$A115&lt;=$G$5,$B115/MIN($G$5,Supuestos!$C$5-'Depreciación Financiera'!$A115),0),0)</f>
        <v>0</v>
      </c>
      <c r="AC115" s="8">
        <f>IF(AC$37&gt;$A115,IF(AC$37-$A115&lt;=$G$5,$B115/MIN($G$5,Supuestos!$C$5-'Depreciación Financiera'!$A115),0),0)</f>
        <v>0</v>
      </c>
      <c r="AD115" s="117">
        <f>IF(AD$37&gt;$A115,IF(AD$37-$A115&lt;=$G$5,$B115/MIN($G$5,Supuestos!$C$5-'Depreciación Financiera'!$A115),0),0)</f>
        <v>0</v>
      </c>
      <c r="AE115" s="110">
        <f t="shared" si="50"/>
        <v>0</v>
      </c>
    </row>
    <row r="116" spans="1:31">
      <c r="A116" s="109">
        <v>2035</v>
      </c>
      <c r="B116" s="8">
        <v>0</v>
      </c>
      <c r="C116" s="8"/>
      <c r="D116" s="8"/>
      <c r="E116" s="8"/>
      <c r="F116" s="8">
        <f>IF(F$37&gt;$A116,IF(F$37-$A116&lt;=$G$5,$B116/MIN($G$5,Supuestos!$C$5-'Depreciación Financiera'!$A116),0),0)</f>
        <v>0</v>
      </c>
      <c r="G116" s="8">
        <f>IF(G$37&gt;$A116,IF(G$37-$A116&lt;=$G$5,$B116/MIN($G$5,Supuestos!$C$5-'Depreciación Financiera'!$A116),0),0)</f>
        <v>0</v>
      </c>
      <c r="H116" s="8">
        <f>IF(H$37&gt;$A116,IF(H$37-$A116&lt;=$G$5,$B116/MIN($G$5,Supuestos!$C$5-'Depreciación Financiera'!$A116),0),0)</f>
        <v>0</v>
      </c>
      <c r="I116" s="8">
        <f>IF(I$37&gt;$A116,IF(I$37-$A116&lt;=$G$5,$B116/MIN($G$5,Supuestos!$C$5-'Depreciación Financiera'!$A116),0),0)</f>
        <v>0</v>
      </c>
      <c r="J116" s="8">
        <f>IF(J$37&gt;$A116,IF(J$37-$A116&lt;=$G$5,$B116/MIN($G$5,Supuestos!$C$5-'Depreciación Financiera'!$A116),0),0)</f>
        <v>0</v>
      </c>
      <c r="K116" s="8">
        <f>IF(K$37&gt;$A116,IF(K$37-$A116&lt;=$G$5,$B116/MIN($G$5,Supuestos!$C$5-'Depreciación Financiera'!$A116),0),0)</f>
        <v>0</v>
      </c>
      <c r="L116" s="8">
        <f>IF(L$37&gt;$A116,IF(L$37-$A116&lt;=$G$5,$B116/MIN($G$5,Supuestos!$C$5-'Depreciación Financiera'!$A116),0),0)</f>
        <v>0</v>
      </c>
      <c r="M116" s="8">
        <f>IF(M$37&gt;$A116,IF(M$37-$A116&lt;=$G$5,$B116/MIN($G$5,Supuestos!$C$5-'Depreciación Financiera'!$A116),0),0)</f>
        <v>0</v>
      </c>
      <c r="N116" s="8">
        <f>IF(N$37&gt;$A116,IF(N$37-$A116&lt;=$G$5,$B116/MIN($G$5,Supuestos!$C$5-'Depreciación Financiera'!$A116),0),0)</f>
        <v>0</v>
      </c>
      <c r="O116" s="8">
        <f>IF(O$37&gt;$A116,IF(O$37-$A116&lt;=$G$5,$B116/MIN($G$5,Supuestos!$C$5-'Depreciación Financiera'!$A116),0),0)</f>
        <v>0</v>
      </c>
      <c r="P116" s="8">
        <f>IF(P$37&gt;$A116,IF(P$37-$A116&lt;=$G$5,$B116/MIN($G$5,Supuestos!$C$5-'Depreciación Financiera'!$A116),0),0)</f>
        <v>0</v>
      </c>
      <c r="Q116" s="8">
        <f>IF(Q$37&gt;$A116,IF(Q$37-$A116&lt;=$G$5,$B116/MIN($G$5,Supuestos!$C$5-'Depreciación Financiera'!$A116),0),0)</f>
        <v>0</v>
      </c>
      <c r="R116" s="8">
        <f>IF(R$37&gt;$A116,IF(R$37-$A116&lt;=$G$5,$B116/MIN($G$5,Supuestos!$C$5-'Depreciación Financiera'!$A116),0),0)</f>
        <v>0</v>
      </c>
      <c r="S116" s="8">
        <f>IF(S$37&gt;$A116,IF(S$37-$A116&lt;=$G$5,$B116/MIN($G$5,Supuestos!$C$5-'Depreciación Financiera'!$A116),0),0)</f>
        <v>0</v>
      </c>
      <c r="T116" s="8">
        <f>IF(T$37&gt;$A116,IF(T$37-$A116&lt;=$G$5,$B116/MIN($G$5,Supuestos!$C$5-'Depreciación Financiera'!$A116),0),0)</f>
        <v>0</v>
      </c>
      <c r="U116" s="8">
        <f>IF(U$37&gt;$A116,IF(U$37-$A116&lt;=$G$5,$B116/MIN($G$5,Supuestos!$C$5-'Depreciación Financiera'!$A116),0),0)</f>
        <v>0</v>
      </c>
      <c r="V116" s="8">
        <f>IF(V$37&gt;$A116,IF(V$37-$A116&lt;=$G$5,$B116/MIN($G$5,Supuestos!$C$5-'Depreciación Financiera'!$A116),0),0)</f>
        <v>0</v>
      </c>
      <c r="W116" s="8">
        <f>IF(W$37&gt;$A116,IF(W$37-$A116&lt;=$G$5,$B116/MIN($G$5,Supuestos!$C$5-'Depreciación Financiera'!$A116),0),0)</f>
        <v>0</v>
      </c>
      <c r="X116" s="8">
        <f>IF(X$37&gt;$A116,IF(X$37-$A116&lt;=$G$5,$B116/MIN($G$5,Supuestos!$C$5-'Depreciación Financiera'!$A116),0),0)</f>
        <v>0</v>
      </c>
      <c r="Y116" s="8">
        <f>IF(Y$37&gt;$A116,IF(Y$37-$A116&lt;=$G$5,$B116/MIN($G$5,Supuestos!$C$5-'Depreciación Financiera'!$A116),0),0)</f>
        <v>0</v>
      </c>
      <c r="Z116" s="8">
        <f>IF(Z$37&gt;$A116,IF(Z$37-$A116&lt;=$G$5,$B116/MIN($G$5,Supuestos!$C$5-'Depreciación Financiera'!$A116),0),0)</f>
        <v>0</v>
      </c>
      <c r="AA116" s="8">
        <f>IF(AA$37&gt;$A116,IF(AA$37-$A116&lt;=$G$5,$B116/MIN($G$5,Supuestos!$C$5-'Depreciación Financiera'!$A116),0),0)</f>
        <v>0</v>
      </c>
      <c r="AB116" s="8">
        <f>IF(AB$37&gt;$A116,IF(AB$37-$A116&lt;=$G$5,$B116/MIN($G$5,Supuestos!$C$5-'Depreciación Financiera'!$A116),0),0)</f>
        <v>0</v>
      </c>
      <c r="AC116" s="8">
        <f>IF(AC$37&gt;$A116,IF(AC$37-$A116&lt;=$G$5,$B116/MIN($G$5,Supuestos!$C$5-'Depreciación Financiera'!$A116),0),0)</f>
        <v>0</v>
      </c>
      <c r="AD116" s="117">
        <f>IF(AD$37&gt;$A116,IF(AD$37-$A116&lt;=$G$5,$B116/MIN($G$5,Supuestos!$C$5-'Depreciación Financiera'!$A116),0),0)</f>
        <v>0</v>
      </c>
      <c r="AE116" s="110">
        <f t="shared" si="50"/>
        <v>0</v>
      </c>
    </row>
    <row r="117" spans="1:31">
      <c r="A117" s="109">
        <v>2036</v>
      </c>
      <c r="B117" s="8">
        <v>0</v>
      </c>
      <c r="C117" s="8"/>
      <c r="D117" s="8"/>
      <c r="E117" s="8"/>
      <c r="F117" s="8">
        <f>IF(F$37&gt;$A117,IF(F$37-$A117&lt;=$G$5,$B117/MIN($G$5,Supuestos!$C$5-'Depreciación Financiera'!$A117),0),0)</f>
        <v>0</v>
      </c>
      <c r="G117" s="8">
        <f>IF(G$37&gt;$A117,IF(G$37-$A117&lt;=$G$5,$B117/MIN($G$5,Supuestos!$C$5-'Depreciación Financiera'!$A117),0),0)</f>
        <v>0</v>
      </c>
      <c r="H117" s="8">
        <f>IF(H$37&gt;$A117,IF(H$37-$A117&lt;=$G$5,$B117/MIN($G$5,Supuestos!$C$5-'Depreciación Financiera'!$A117),0),0)</f>
        <v>0</v>
      </c>
      <c r="I117" s="8">
        <f>IF(I$37&gt;$A117,IF(I$37-$A117&lt;=$G$5,$B117/MIN($G$5,Supuestos!$C$5-'Depreciación Financiera'!$A117),0),0)</f>
        <v>0</v>
      </c>
      <c r="J117" s="8">
        <f>IF(J$37&gt;$A117,IF(J$37-$A117&lt;=$G$5,$B117/MIN($G$5,Supuestos!$C$5-'Depreciación Financiera'!$A117),0),0)</f>
        <v>0</v>
      </c>
      <c r="K117" s="8">
        <f>IF(K$37&gt;$A117,IF(K$37-$A117&lt;=$G$5,$B117/MIN($G$5,Supuestos!$C$5-'Depreciación Financiera'!$A117),0),0)</f>
        <v>0</v>
      </c>
      <c r="L117" s="8">
        <f>IF(L$37&gt;$A117,IF(L$37-$A117&lt;=$G$5,$B117/MIN($G$5,Supuestos!$C$5-'Depreciación Financiera'!$A117),0),0)</f>
        <v>0</v>
      </c>
      <c r="M117" s="8">
        <f>IF(M$37&gt;$A117,IF(M$37-$A117&lt;=$G$5,$B117/MIN($G$5,Supuestos!$C$5-'Depreciación Financiera'!$A117),0),0)</f>
        <v>0</v>
      </c>
      <c r="N117" s="8">
        <f>IF(N$37&gt;$A117,IF(N$37-$A117&lt;=$G$5,$B117/MIN($G$5,Supuestos!$C$5-'Depreciación Financiera'!$A117),0),0)</f>
        <v>0</v>
      </c>
      <c r="O117" s="8">
        <f>IF(O$37&gt;$A117,IF(O$37-$A117&lt;=$G$5,$B117/MIN($G$5,Supuestos!$C$5-'Depreciación Financiera'!$A117),0),0)</f>
        <v>0</v>
      </c>
      <c r="P117" s="8">
        <f>IF(P$37&gt;$A117,IF(P$37-$A117&lt;=$G$5,$B117/MIN($G$5,Supuestos!$C$5-'Depreciación Financiera'!$A117),0),0)</f>
        <v>0</v>
      </c>
      <c r="Q117" s="8">
        <f>IF(Q$37&gt;$A117,IF(Q$37-$A117&lt;=$G$5,$B117/MIN($G$5,Supuestos!$C$5-'Depreciación Financiera'!$A117),0),0)</f>
        <v>0</v>
      </c>
      <c r="R117" s="8">
        <f>IF(R$37&gt;$A117,IF(R$37-$A117&lt;=$G$5,$B117/MIN($G$5,Supuestos!$C$5-'Depreciación Financiera'!$A117),0),0)</f>
        <v>0</v>
      </c>
      <c r="S117" s="8">
        <f>IF(S$37&gt;$A117,IF(S$37-$A117&lt;=$G$5,$B117/MIN($G$5,Supuestos!$C$5-'Depreciación Financiera'!$A117),0),0)</f>
        <v>0</v>
      </c>
      <c r="T117" s="8">
        <f>IF(T$37&gt;$A117,IF(T$37-$A117&lt;=$G$5,$B117/MIN($G$5,Supuestos!$C$5-'Depreciación Financiera'!$A117),0),0)</f>
        <v>0</v>
      </c>
      <c r="U117" s="8">
        <f>IF(U$37&gt;$A117,IF(U$37-$A117&lt;=$G$5,$B117/MIN($G$5,Supuestos!$C$5-'Depreciación Financiera'!$A117),0),0)</f>
        <v>0</v>
      </c>
      <c r="V117" s="8">
        <f>IF(V$37&gt;$A117,IF(V$37-$A117&lt;=$G$5,$B117/MIN($G$5,Supuestos!$C$5-'Depreciación Financiera'!$A117),0),0)</f>
        <v>0</v>
      </c>
      <c r="W117" s="8">
        <f>IF(W$37&gt;$A117,IF(W$37-$A117&lt;=$G$5,$B117/MIN($G$5,Supuestos!$C$5-'Depreciación Financiera'!$A117),0),0)</f>
        <v>0</v>
      </c>
      <c r="X117" s="8">
        <f>IF(X$37&gt;$A117,IF(X$37-$A117&lt;=$G$5,$B117/MIN($G$5,Supuestos!$C$5-'Depreciación Financiera'!$A117),0),0)</f>
        <v>0</v>
      </c>
      <c r="Y117" s="8">
        <f>IF(Y$37&gt;$A117,IF(Y$37-$A117&lt;=$G$5,$B117/MIN($G$5,Supuestos!$C$5-'Depreciación Financiera'!$A117),0),0)</f>
        <v>0</v>
      </c>
      <c r="Z117" s="8">
        <f>IF(Z$37&gt;$A117,IF(Z$37-$A117&lt;=$G$5,$B117/MIN($G$5,Supuestos!$C$5-'Depreciación Financiera'!$A117),0),0)</f>
        <v>0</v>
      </c>
      <c r="AA117" s="8">
        <f>IF(AA$37&gt;$A117,IF(AA$37-$A117&lt;=$G$5,$B117/MIN($G$5,Supuestos!$C$5-'Depreciación Financiera'!$A117),0),0)</f>
        <v>0</v>
      </c>
      <c r="AB117" s="8">
        <f>IF(AB$37&gt;$A117,IF(AB$37-$A117&lt;=$G$5,$B117/MIN($G$5,Supuestos!$C$5-'Depreciación Financiera'!$A117),0),0)</f>
        <v>0</v>
      </c>
      <c r="AC117" s="8">
        <f>IF(AC$37&gt;$A117,IF(AC$37-$A117&lt;=$G$5,$B117/MIN($G$5,Supuestos!$C$5-'Depreciación Financiera'!$A117),0),0)</f>
        <v>0</v>
      </c>
      <c r="AD117" s="117">
        <f>IF(AD$37&gt;$A117,IF(AD$37-$A117&lt;=$G$5,$B117/MIN($G$5,Supuestos!$C$5-'Depreciación Financiera'!$A117),0),0)</f>
        <v>0</v>
      </c>
      <c r="AE117" s="110">
        <f t="shared" si="50"/>
        <v>0</v>
      </c>
    </row>
    <row r="118" spans="1:31">
      <c r="A118" s="109">
        <v>2037</v>
      </c>
      <c r="B118" s="8">
        <v>0</v>
      </c>
      <c r="C118" s="8"/>
      <c r="D118" s="8"/>
      <c r="E118" s="8"/>
      <c r="F118" s="8">
        <f>IF(F$37&gt;$A118,IF(F$37-$A118&lt;=$G$5,$B118/MIN($G$5,Supuestos!$C$5-'Depreciación Financiera'!$A118),0),0)</f>
        <v>0</v>
      </c>
      <c r="G118" s="8">
        <f>IF(G$37&gt;$A118,IF(G$37-$A118&lt;=$G$5,$B118/MIN($G$5,Supuestos!$C$5-'Depreciación Financiera'!$A118),0),0)</f>
        <v>0</v>
      </c>
      <c r="H118" s="8">
        <f>IF(H$37&gt;$A118,IF(H$37-$A118&lt;=$G$5,$B118/MIN($G$5,Supuestos!$C$5-'Depreciación Financiera'!$A118),0),0)</f>
        <v>0</v>
      </c>
      <c r="I118" s="8">
        <f>IF(I$37&gt;$A118,IF(I$37-$A118&lt;=$G$5,$B118/MIN($G$5,Supuestos!$C$5-'Depreciación Financiera'!$A118),0),0)</f>
        <v>0</v>
      </c>
      <c r="J118" s="8">
        <f>IF(J$37&gt;$A118,IF(J$37-$A118&lt;=$G$5,$B118/MIN($G$5,Supuestos!$C$5-'Depreciación Financiera'!$A118),0),0)</f>
        <v>0</v>
      </c>
      <c r="K118" s="8">
        <f>IF(K$37&gt;$A118,IF(K$37-$A118&lt;=$G$5,$B118/MIN($G$5,Supuestos!$C$5-'Depreciación Financiera'!$A118),0),0)</f>
        <v>0</v>
      </c>
      <c r="L118" s="8">
        <f>IF(L$37&gt;$A118,IF(L$37-$A118&lt;=$G$5,$B118/MIN($G$5,Supuestos!$C$5-'Depreciación Financiera'!$A118),0),0)</f>
        <v>0</v>
      </c>
      <c r="M118" s="8">
        <f>IF(M$37&gt;$A118,IF(M$37-$A118&lt;=$G$5,$B118/MIN($G$5,Supuestos!$C$5-'Depreciación Financiera'!$A118),0),0)</f>
        <v>0</v>
      </c>
      <c r="N118" s="8">
        <f>IF(N$37&gt;$A118,IF(N$37-$A118&lt;=$G$5,$B118/MIN($G$5,Supuestos!$C$5-'Depreciación Financiera'!$A118),0),0)</f>
        <v>0</v>
      </c>
      <c r="O118" s="8">
        <f>IF(O$37&gt;$A118,IF(O$37-$A118&lt;=$G$5,$B118/MIN($G$5,Supuestos!$C$5-'Depreciación Financiera'!$A118),0),0)</f>
        <v>0</v>
      </c>
      <c r="P118" s="8">
        <f>IF(P$37&gt;$A118,IF(P$37-$A118&lt;=$G$5,$B118/MIN($G$5,Supuestos!$C$5-'Depreciación Financiera'!$A118),0),0)</f>
        <v>0</v>
      </c>
      <c r="Q118" s="8">
        <f>IF(Q$37&gt;$A118,IF(Q$37-$A118&lt;=$G$5,$B118/MIN($G$5,Supuestos!$C$5-'Depreciación Financiera'!$A118),0),0)</f>
        <v>0</v>
      </c>
      <c r="R118" s="8">
        <f>IF(R$37&gt;$A118,IF(R$37-$A118&lt;=$G$5,$B118/MIN($G$5,Supuestos!$C$5-'Depreciación Financiera'!$A118),0),0)</f>
        <v>0</v>
      </c>
      <c r="S118" s="8">
        <f>IF(S$37&gt;$A118,IF(S$37-$A118&lt;=$G$5,$B118/MIN($G$5,Supuestos!$C$5-'Depreciación Financiera'!$A118),0),0)</f>
        <v>0</v>
      </c>
      <c r="T118" s="8">
        <f>IF(T$37&gt;$A118,IF(T$37-$A118&lt;=$G$5,$B118/MIN($G$5,Supuestos!$C$5-'Depreciación Financiera'!$A118),0),0)</f>
        <v>0</v>
      </c>
      <c r="U118" s="8">
        <f>IF(U$37&gt;$A118,IF(U$37-$A118&lt;=$G$5,$B118/MIN($G$5,Supuestos!$C$5-'Depreciación Financiera'!$A118),0),0)</f>
        <v>0</v>
      </c>
      <c r="V118" s="8">
        <f>IF(V$37&gt;$A118,IF(V$37-$A118&lt;=$G$5,$B118/MIN($G$5,Supuestos!$C$5-'Depreciación Financiera'!$A118),0),0)</f>
        <v>0</v>
      </c>
      <c r="W118" s="8">
        <f>IF(W$37&gt;$A118,IF(W$37-$A118&lt;=$G$5,$B118/MIN($G$5,Supuestos!$C$5-'Depreciación Financiera'!$A118),0),0)</f>
        <v>0</v>
      </c>
      <c r="X118" s="8">
        <f>IF(X$37&gt;$A118,IF(X$37-$A118&lt;=$G$5,$B118/MIN($G$5,Supuestos!$C$5-'Depreciación Financiera'!$A118),0),0)</f>
        <v>0</v>
      </c>
      <c r="Y118" s="8">
        <f>IF(Y$37&gt;$A118,IF(Y$37-$A118&lt;=$G$5,$B118/MIN($G$5,Supuestos!$C$5-'Depreciación Financiera'!$A118),0),0)</f>
        <v>0</v>
      </c>
      <c r="Z118" s="8">
        <f>IF(Z$37&gt;$A118,IF(Z$37-$A118&lt;=$G$5,$B118/MIN($G$5,Supuestos!$C$5-'Depreciación Financiera'!$A118),0),0)</f>
        <v>0</v>
      </c>
      <c r="AA118" s="8">
        <f>IF(AA$37&gt;$A118,IF(AA$37-$A118&lt;=$G$5,$B118/MIN($G$5,Supuestos!$C$5-'Depreciación Financiera'!$A118),0),0)</f>
        <v>0</v>
      </c>
      <c r="AB118" s="8">
        <f>IF(AB$37&gt;$A118,IF(AB$37-$A118&lt;=$G$5,$B118/MIN($G$5,Supuestos!$C$5-'Depreciación Financiera'!$A118),0),0)</f>
        <v>0</v>
      </c>
      <c r="AC118" s="8">
        <f>IF(AC$37&gt;$A118,IF(AC$37-$A118&lt;=$G$5,$B118/MIN($G$5,Supuestos!$C$5-'Depreciación Financiera'!$A118),0),0)</f>
        <v>0</v>
      </c>
      <c r="AD118" s="117">
        <f>IF(AD$37&gt;$A118,IF(AD$37-$A118&lt;=$G$5,$B118/MIN($G$5,Supuestos!$C$5-'Depreciación Financiera'!$A118),0),0)</f>
        <v>0</v>
      </c>
      <c r="AE118" s="110">
        <f t="shared" si="50"/>
        <v>0</v>
      </c>
    </row>
    <row r="119" spans="1:31">
      <c r="A119" s="109">
        <v>2038</v>
      </c>
      <c r="B119" s="8">
        <v>0</v>
      </c>
      <c r="C119" s="8"/>
      <c r="D119" s="8"/>
      <c r="E119" s="8"/>
      <c r="F119" s="8">
        <f>IF(F$37&gt;$A119,IF(F$37-$A119&lt;=$G$5,$B119/MIN($G$5,Supuestos!$C$5-'Depreciación Financiera'!$A119),0),0)</f>
        <v>0</v>
      </c>
      <c r="G119" s="8">
        <f>IF(G$37&gt;$A119,IF(G$37-$A119&lt;=$G$5,$B119/MIN($G$5,Supuestos!$C$5-'Depreciación Financiera'!$A119),0),0)</f>
        <v>0</v>
      </c>
      <c r="H119" s="8">
        <f>IF(H$37&gt;$A119,IF(H$37-$A119&lt;=$G$5,$B119/MIN($G$5,Supuestos!$C$5-'Depreciación Financiera'!$A119),0),0)</f>
        <v>0</v>
      </c>
      <c r="I119" s="8">
        <f>IF(I$37&gt;$A119,IF(I$37-$A119&lt;=$G$5,$B119/MIN($G$5,Supuestos!$C$5-'Depreciación Financiera'!$A119),0),0)</f>
        <v>0</v>
      </c>
      <c r="J119" s="8">
        <f>IF(J$37&gt;$A119,IF(J$37-$A119&lt;=$G$5,$B119/MIN($G$5,Supuestos!$C$5-'Depreciación Financiera'!$A119),0),0)</f>
        <v>0</v>
      </c>
      <c r="K119" s="8">
        <f>IF(K$37&gt;$A119,IF(K$37-$A119&lt;=$G$5,$B119/MIN($G$5,Supuestos!$C$5-'Depreciación Financiera'!$A119),0),0)</f>
        <v>0</v>
      </c>
      <c r="L119" s="8">
        <f>IF(L$37&gt;$A119,IF(L$37-$A119&lt;=$G$5,$B119/MIN($G$5,Supuestos!$C$5-'Depreciación Financiera'!$A119),0),0)</f>
        <v>0</v>
      </c>
      <c r="M119" s="8">
        <f>IF(M$37&gt;$A119,IF(M$37-$A119&lt;=$G$5,$B119/MIN($G$5,Supuestos!$C$5-'Depreciación Financiera'!$A119),0),0)</f>
        <v>0</v>
      </c>
      <c r="N119" s="8">
        <f>IF(N$37&gt;$A119,IF(N$37-$A119&lt;=$G$5,$B119/MIN($G$5,Supuestos!$C$5-'Depreciación Financiera'!$A119),0),0)</f>
        <v>0</v>
      </c>
      <c r="O119" s="8">
        <f>IF(O$37&gt;$A119,IF(O$37-$A119&lt;=$G$5,$B119/MIN($G$5,Supuestos!$C$5-'Depreciación Financiera'!$A119),0),0)</f>
        <v>0</v>
      </c>
      <c r="P119" s="8">
        <f>IF(P$37&gt;$A119,IF(P$37-$A119&lt;=$G$5,$B119/MIN($G$5,Supuestos!$C$5-'Depreciación Financiera'!$A119),0),0)</f>
        <v>0</v>
      </c>
      <c r="Q119" s="8">
        <f>IF(Q$37&gt;$A119,IF(Q$37-$A119&lt;=$G$5,$B119/MIN($G$5,Supuestos!$C$5-'Depreciación Financiera'!$A119),0),0)</f>
        <v>0</v>
      </c>
      <c r="R119" s="8">
        <f>IF(R$37&gt;$A119,IF(R$37-$A119&lt;=$G$5,$B119/MIN($G$5,Supuestos!$C$5-'Depreciación Financiera'!$A119),0),0)</f>
        <v>0</v>
      </c>
      <c r="S119" s="8">
        <f>IF(S$37&gt;$A119,IF(S$37-$A119&lt;=$G$5,$B119/MIN($G$5,Supuestos!$C$5-'Depreciación Financiera'!$A119),0),0)</f>
        <v>0</v>
      </c>
      <c r="T119" s="8">
        <f>IF(T$37&gt;$A119,IF(T$37-$A119&lt;=$G$5,$B119/MIN($G$5,Supuestos!$C$5-'Depreciación Financiera'!$A119),0),0)</f>
        <v>0</v>
      </c>
      <c r="U119" s="8">
        <f>IF(U$37&gt;$A119,IF(U$37-$A119&lt;=$G$5,$B119/MIN($G$5,Supuestos!$C$5-'Depreciación Financiera'!$A119),0),0)</f>
        <v>0</v>
      </c>
      <c r="V119" s="8">
        <f>IF(V$37&gt;$A119,IF(V$37-$A119&lt;=$G$5,$B119/MIN($G$5,Supuestos!$C$5-'Depreciación Financiera'!$A119),0),0)</f>
        <v>0</v>
      </c>
      <c r="W119" s="8">
        <f>IF(W$37&gt;$A119,IF(W$37-$A119&lt;=$G$5,$B119/MIN($G$5,Supuestos!$C$5-'Depreciación Financiera'!$A119),0),0)</f>
        <v>0</v>
      </c>
      <c r="X119" s="8">
        <f>IF(X$37&gt;$A119,IF(X$37-$A119&lt;=$G$5,$B119/MIN($G$5,Supuestos!$C$5-'Depreciación Financiera'!$A119),0),0)</f>
        <v>0</v>
      </c>
      <c r="Y119" s="8">
        <f>IF(Y$37&gt;$A119,IF(Y$37-$A119&lt;=$G$5,$B119/MIN($G$5,Supuestos!$C$5-'Depreciación Financiera'!$A119),0),0)</f>
        <v>0</v>
      </c>
      <c r="Z119" s="8">
        <f>IF(Z$37&gt;$A119,IF(Z$37-$A119&lt;=$G$5,$B119/MIN($G$5,Supuestos!$C$5-'Depreciación Financiera'!$A119),0),0)</f>
        <v>0</v>
      </c>
      <c r="AA119" s="8">
        <f>IF(AA$37&gt;$A119,IF(AA$37-$A119&lt;=$G$5,$B119/MIN($G$5,Supuestos!$C$5-'Depreciación Financiera'!$A119),0),0)</f>
        <v>0</v>
      </c>
      <c r="AB119" s="8">
        <f>IF(AB$37&gt;$A119,IF(AB$37-$A119&lt;=$G$5,$B119/MIN($G$5,Supuestos!$C$5-'Depreciación Financiera'!$A119),0),0)</f>
        <v>0</v>
      </c>
      <c r="AC119" s="8">
        <f>IF(AC$37&gt;$A119,IF(AC$37-$A119&lt;=$G$5,$B119/MIN($G$5,Supuestos!$C$5-'Depreciación Financiera'!$A119),0),0)</f>
        <v>0</v>
      </c>
      <c r="AD119" s="117">
        <f>IF(AD$37&gt;$A119,IF(AD$37-$A119&lt;=$G$5,$B119/MIN($G$5,Supuestos!$C$5-'Depreciación Financiera'!$A119),0),0)</f>
        <v>0</v>
      </c>
      <c r="AE119" s="110">
        <f t="shared" si="50"/>
        <v>0</v>
      </c>
    </row>
    <row r="120" spans="1:31">
      <c r="A120" s="109">
        <v>2039</v>
      </c>
      <c r="B120" s="8">
        <v>0</v>
      </c>
      <c r="C120" s="8"/>
      <c r="D120" s="8"/>
      <c r="E120" s="8"/>
      <c r="F120" s="8">
        <f>IF(F$37&gt;$A120,IF(F$37-$A120&lt;=$G$5,$B120/MIN($G$5,Supuestos!$C$5-'Depreciación Financiera'!$A120),0),0)</f>
        <v>0</v>
      </c>
      <c r="G120" s="8">
        <f>IF(G$37&gt;$A120,IF(G$37-$A120&lt;=$G$5,$B120/MIN($G$5,Supuestos!$C$5-'Depreciación Financiera'!$A120),0),0)</f>
        <v>0</v>
      </c>
      <c r="H120" s="8">
        <f>IF(H$37&gt;$A120,IF(H$37-$A120&lt;=$G$5,$B120/MIN($G$5,Supuestos!$C$5-'Depreciación Financiera'!$A120),0),0)</f>
        <v>0</v>
      </c>
      <c r="I120" s="8">
        <f>IF(I$37&gt;$A120,IF(I$37-$A120&lt;=$G$5,$B120/MIN($G$5,Supuestos!$C$5-'Depreciación Financiera'!$A120),0),0)</f>
        <v>0</v>
      </c>
      <c r="J120" s="8">
        <f>IF(J$37&gt;$A120,IF(J$37-$A120&lt;=$G$5,$B120/MIN($G$5,Supuestos!$C$5-'Depreciación Financiera'!$A120),0),0)</f>
        <v>0</v>
      </c>
      <c r="K120" s="8">
        <f>IF(K$37&gt;$A120,IF(K$37-$A120&lt;=$G$5,$B120/MIN($G$5,Supuestos!$C$5-'Depreciación Financiera'!$A120),0),0)</f>
        <v>0</v>
      </c>
      <c r="L120" s="8">
        <f>IF(L$37&gt;$A120,IF(L$37-$A120&lt;=$G$5,$B120/MIN($G$5,Supuestos!$C$5-'Depreciación Financiera'!$A120),0),0)</f>
        <v>0</v>
      </c>
      <c r="M120" s="8">
        <f>IF(M$37&gt;$A120,IF(M$37-$A120&lt;=$G$5,$B120/MIN($G$5,Supuestos!$C$5-'Depreciación Financiera'!$A120),0),0)</f>
        <v>0</v>
      </c>
      <c r="N120" s="8">
        <f>IF(N$37&gt;$A120,IF(N$37-$A120&lt;=$G$5,$B120/MIN($G$5,Supuestos!$C$5-'Depreciación Financiera'!$A120),0),0)</f>
        <v>0</v>
      </c>
      <c r="O120" s="8">
        <f>IF(O$37&gt;$A120,IF(O$37-$A120&lt;=$G$5,$B120/MIN($G$5,Supuestos!$C$5-'Depreciación Financiera'!$A120),0),0)</f>
        <v>0</v>
      </c>
      <c r="P120" s="8">
        <f>IF(P$37&gt;$A120,IF(P$37-$A120&lt;=$G$5,$B120/MIN($G$5,Supuestos!$C$5-'Depreciación Financiera'!$A120),0),0)</f>
        <v>0</v>
      </c>
      <c r="Q120" s="8">
        <f>IF(Q$37&gt;$A120,IF(Q$37-$A120&lt;=$G$5,$B120/MIN($G$5,Supuestos!$C$5-'Depreciación Financiera'!$A120),0),0)</f>
        <v>0</v>
      </c>
      <c r="R120" s="8">
        <f>IF(R$37&gt;$A120,IF(R$37-$A120&lt;=$G$5,$B120/MIN($G$5,Supuestos!$C$5-'Depreciación Financiera'!$A120),0),0)</f>
        <v>0</v>
      </c>
      <c r="S120" s="8">
        <f>IF(S$37&gt;$A120,IF(S$37-$A120&lt;=$G$5,$B120/MIN($G$5,Supuestos!$C$5-'Depreciación Financiera'!$A120),0),0)</f>
        <v>0</v>
      </c>
      <c r="T120" s="8">
        <f>IF(T$37&gt;$A120,IF(T$37-$A120&lt;=$G$5,$B120/MIN($G$5,Supuestos!$C$5-'Depreciación Financiera'!$A120),0),0)</f>
        <v>0</v>
      </c>
      <c r="U120" s="8">
        <f>IF(U$37&gt;$A120,IF(U$37-$A120&lt;=$G$5,$B120/MIN($G$5,Supuestos!$C$5-'Depreciación Financiera'!$A120),0),0)</f>
        <v>0</v>
      </c>
      <c r="V120" s="8">
        <f>IF(V$37&gt;$A120,IF(V$37-$A120&lt;=$G$5,$B120/MIN($G$5,Supuestos!$C$5-'Depreciación Financiera'!$A120),0),0)</f>
        <v>0</v>
      </c>
      <c r="W120" s="8">
        <f>IF(W$37&gt;$A120,IF(W$37-$A120&lt;=$G$5,$B120/MIN($G$5,Supuestos!$C$5-'Depreciación Financiera'!$A120),0),0)</f>
        <v>0</v>
      </c>
      <c r="X120" s="8">
        <f>IF(X$37&gt;$A120,IF(X$37-$A120&lt;=$G$5,$B120/MIN($G$5,Supuestos!$C$5-'Depreciación Financiera'!$A120),0),0)</f>
        <v>0</v>
      </c>
      <c r="Y120" s="8">
        <f>IF(Y$37&gt;$A120,IF(Y$37-$A120&lt;=$G$5,$B120/MIN($G$5,Supuestos!$C$5-'Depreciación Financiera'!$A120),0),0)</f>
        <v>0</v>
      </c>
      <c r="Z120" s="8">
        <f>IF(Z$37&gt;$A120,IF(Z$37-$A120&lt;=$G$5,$B120/MIN($G$5,Supuestos!$C$5-'Depreciación Financiera'!$A120),0),0)</f>
        <v>0</v>
      </c>
      <c r="AA120" s="8">
        <f>IF(AA$37&gt;$A120,IF(AA$37-$A120&lt;=$G$5,$B120/MIN($G$5,Supuestos!$C$5-'Depreciación Financiera'!$A120),0),0)</f>
        <v>0</v>
      </c>
      <c r="AB120" s="8">
        <f>IF(AB$37&gt;$A120,IF(AB$37-$A120&lt;=$G$5,$B120/MIN($G$5,Supuestos!$C$5-'Depreciación Financiera'!$A120),0),0)</f>
        <v>0</v>
      </c>
      <c r="AC120" s="8">
        <f>IF(AC$37&gt;$A120,IF(AC$37-$A120&lt;=$G$5,$B120/MIN($G$5,Supuestos!$C$5-'Depreciación Financiera'!$A120),0),0)</f>
        <v>0</v>
      </c>
      <c r="AD120" s="117">
        <f>IF(AD$37&gt;$A120,IF(AD$37-$A120&lt;=$G$5,$B120/MIN($G$5,Supuestos!$C$5-'Depreciación Financiera'!$A120),0),0)</f>
        <v>0</v>
      </c>
      <c r="AE120" s="110">
        <f t="shared" si="50"/>
        <v>0</v>
      </c>
    </row>
    <row r="121" spans="1:31">
      <c r="A121" s="109">
        <v>2040</v>
      </c>
      <c r="B121" s="8">
        <v>0</v>
      </c>
      <c r="C121" s="8"/>
      <c r="D121" s="8"/>
      <c r="E121" s="8"/>
      <c r="F121" s="8">
        <f>IF(F$37&gt;$A121,IF(F$37-$A121&lt;=$G$5,$B121/MIN($G$5,Supuestos!$C$5-'Depreciación Financiera'!$A121),0),0)</f>
        <v>0</v>
      </c>
      <c r="G121" s="8">
        <f>IF(G$37&gt;$A121,IF(G$37-$A121&lt;=$G$5,$B121/MIN($G$5,Supuestos!$C$5-'Depreciación Financiera'!$A121),0),0)</f>
        <v>0</v>
      </c>
      <c r="H121" s="8">
        <f>IF(H$37&gt;$A121,IF(H$37-$A121&lt;=$G$5,$B121/MIN($G$5,Supuestos!$C$5-'Depreciación Financiera'!$A121),0),0)</f>
        <v>0</v>
      </c>
      <c r="I121" s="8">
        <f>IF(I$37&gt;$A121,IF(I$37-$A121&lt;=$G$5,$B121/MIN($G$5,Supuestos!$C$5-'Depreciación Financiera'!$A121),0),0)</f>
        <v>0</v>
      </c>
      <c r="J121" s="8">
        <f>IF(J$37&gt;$A121,IF(J$37-$A121&lt;=$G$5,$B121/MIN($G$5,Supuestos!$C$5-'Depreciación Financiera'!$A121),0),0)</f>
        <v>0</v>
      </c>
      <c r="K121" s="8">
        <f>IF(K$37&gt;$A121,IF(K$37-$A121&lt;=$G$5,$B121/MIN($G$5,Supuestos!$C$5-'Depreciación Financiera'!$A121),0),0)</f>
        <v>0</v>
      </c>
      <c r="L121" s="8">
        <f>IF(L$37&gt;$A121,IF(L$37-$A121&lt;=$G$5,$B121/MIN($G$5,Supuestos!$C$5-'Depreciación Financiera'!$A121),0),0)</f>
        <v>0</v>
      </c>
      <c r="M121" s="8">
        <f>IF(M$37&gt;$A121,IF(M$37-$A121&lt;=$G$5,$B121/MIN($G$5,Supuestos!$C$5-'Depreciación Financiera'!$A121),0),0)</f>
        <v>0</v>
      </c>
      <c r="N121" s="8">
        <f>IF(N$37&gt;$A121,IF(N$37-$A121&lt;=$G$5,$B121/MIN($G$5,Supuestos!$C$5-'Depreciación Financiera'!$A121),0),0)</f>
        <v>0</v>
      </c>
      <c r="O121" s="8">
        <f>IF(O$37&gt;$A121,IF(O$37-$A121&lt;=$G$5,$B121/MIN($G$5,Supuestos!$C$5-'Depreciación Financiera'!$A121),0),0)</f>
        <v>0</v>
      </c>
      <c r="P121" s="8">
        <f>IF(P$37&gt;$A121,IF(P$37-$A121&lt;=$G$5,$B121/MIN($G$5,Supuestos!$C$5-'Depreciación Financiera'!$A121),0),0)</f>
        <v>0</v>
      </c>
      <c r="Q121" s="8">
        <f>IF(Q$37&gt;$A121,IF(Q$37-$A121&lt;=$G$5,$B121/MIN($G$5,Supuestos!$C$5-'Depreciación Financiera'!$A121),0),0)</f>
        <v>0</v>
      </c>
      <c r="R121" s="8">
        <f>IF(R$37&gt;$A121,IF(R$37-$A121&lt;=$G$5,$B121/MIN($G$5,Supuestos!$C$5-'Depreciación Financiera'!$A121),0),0)</f>
        <v>0</v>
      </c>
      <c r="S121" s="8">
        <f>IF(S$37&gt;$A121,IF(S$37-$A121&lt;=$G$5,$B121/MIN($G$5,Supuestos!$C$5-'Depreciación Financiera'!$A121),0),0)</f>
        <v>0</v>
      </c>
      <c r="T121" s="8">
        <f>IF(T$37&gt;$A121,IF(T$37-$A121&lt;=$G$5,$B121/MIN($G$5,Supuestos!$C$5-'Depreciación Financiera'!$A121),0),0)</f>
        <v>0</v>
      </c>
      <c r="U121" s="8">
        <f>IF(U$37&gt;$A121,IF(U$37-$A121&lt;=$G$5,$B121/MIN($G$5,Supuestos!$C$5-'Depreciación Financiera'!$A121),0),0)</f>
        <v>0</v>
      </c>
      <c r="V121" s="8">
        <f>IF(V$37&gt;$A121,IF(V$37-$A121&lt;=$G$5,$B121/MIN($G$5,Supuestos!$C$5-'Depreciación Financiera'!$A121),0),0)</f>
        <v>0</v>
      </c>
      <c r="W121" s="8">
        <f>IF(W$37&gt;$A121,IF(W$37-$A121&lt;=$G$5,$B121/MIN($G$5,Supuestos!$C$5-'Depreciación Financiera'!$A121),0),0)</f>
        <v>0</v>
      </c>
      <c r="X121" s="8">
        <f>IF(X$37&gt;$A121,IF(X$37-$A121&lt;=$G$5,$B121/MIN($G$5,Supuestos!$C$5-'Depreciación Financiera'!$A121),0),0)</f>
        <v>0</v>
      </c>
      <c r="Y121" s="8">
        <f>IF(Y$37&gt;$A121,IF(Y$37-$A121&lt;=$G$5,$B121/MIN($G$5,Supuestos!$C$5-'Depreciación Financiera'!$A121),0),0)</f>
        <v>0</v>
      </c>
      <c r="Z121" s="8">
        <f>IF(Z$37&gt;$A121,IF(Z$37-$A121&lt;=$G$5,$B121/MIN($G$5,Supuestos!$C$5-'Depreciación Financiera'!$A121),0),0)</f>
        <v>0</v>
      </c>
      <c r="AA121" s="8">
        <f>IF(AA$37&gt;$A121,IF(AA$37-$A121&lt;=$G$5,$B121/MIN($G$5,Supuestos!$C$5-'Depreciación Financiera'!$A121),0),0)</f>
        <v>0</v>
      </c>
      <c r="AB121" s="8">
        <f>IF(AB$37&gt;$A121,IF(AB$37-$A121&lt;=$G$5,$B121/MIN($G$5,Supuestos!$C$5-'Depreciación Financiera'!$A121),0),0)</f>
        <v>0</v>
      </c>
      <c r="AC121" s="8">
        <f>IF(AC$37&gt;$A121,IF(AC$37-$A121&lt;=$G$5,$B121/MIN($G$5,Supuestos!$C$5-'Depreciación Financiera'!$A121),0),0)</f>
        <v>0</v>
      </c>
      <c r="AD121" s="117">
        <f>IF(AD$37&gt;$A121,IF(AD$37-$A121&lt;=$G$5,$B121/MIN($G$5,Supuestos!$C$5-'Depreciación Financiera'!$A121),0),0)</f>
        <v>0</v>
      </c>
      <c r="AE121" s="110">
        <f t="shared" si="50"/>
        <v>0</v>
      </c>
    </row>
    <row r="122" spans="1:31">
      <c r="A122" s="109">
        <v>2041</v>
      </c>
      <c r="B122" s="8">
        <v>0</v>
      </c>
      <c r="C122" s="8"/>
      <c r="D122" s="8"/>
      <c r="E122" s="8"/>
      <c r="F122" s="8">
        <f>IF(F$37&gt;$A122,IF(F$37-$A122&lt;=$G$5,$B122/MIN($G$5,Supuestos!$C$5-'Depreciación Financiera'!$A122),0),0)</f>
        <v>0</v>
      </c>
      <c r="G122" s="8">
        <f>IF(G$37&gt;$A122,IF(G$37-$A122&lt;=$G$5,$B122/MIN($G$5,Supuestos!$C$5-'Depreciación Financiera'!$A122),0),0)</f>
        <v>0</v>
      </c>
      <c r="H122" s="8">
        <f>IF(H$37&gt;$A122,IF(H$37-$A122&lt;=$G$5,$B122/MIN($G$5,Supuestos!$C$5-'Depreciación Financiera'!$A122),0),0)</f>
        <v>0</v>
      </c>
      <c r="I122" s="8">
        <f>IF(I$37&gt;$A122,IF(I$37-$A122&lt;=$G$5,$B122/MIN($G$5,Supuestos!$C$5-'Depreciación Financiera'!$A122),0),0)</f>
        <v>0</v>
      </c>
      <c r="J122" s="8">
        <f>IF(J$37&gt;$A122,IF(J$37-$A122&lt;=$G$5,$B122/MIN($G$5,Supuestos!$C$5-'Depreciación Financiera'!$A122),0),0)</f>
        <v>0</v>
      </c>
      <c r="K122" s="8">
        <f>IF(K$37&gt;$A122,IF(K$37-$A122&lt;=$G$5,$B122/MIN($G$5,Supuestos!$C$5-'Depreciación Financiera'!$A122),0),0)</f>
        <v>0</v>
      </c>
      <c r="L122" s="8">
        <f>IF(L$37&gt;$A122,IF(L$37-$A122&lt;=$G$5,$B122/MIN($G$5,Supuestos!$C$5-'Depreciación Financiera'!$A122),0),0)</f>
        <v>0</v>
      </c>
      <c r="M122" s="8">
        <f>IF(M$37&gt;$A122,IF(M$37-$A122&lt;=$G$5,$B122/MIN($G$5,Supuestos!$C$5-'Depreciación Financiera'!$A122),0),0)</f>
        <v>0</v>
      </c>
      <c r="N122" s="8">
        <f>IF(N$37&gt;$A122,IF(N$37-$A122&lt;=$G$5,$B122/MIN($G$5,Supuestos!$C$5-'Depreciación Financiera'!$A122),0),0)</f>
        <v>0</v>
      </c>
      <c r="O122" s="8">
        <f>IF(O$37&gt;$A122,IF(O$37-$A122&lt;=$G$5,$B122/MIN($G$5,Supuestos!$C$5-'Depreciación Financiera'!$A122),0),0)</f>
        <v>0</v>
      </c>
      <c r="P122" s="8">
        <f>IF(P$37&gt;$A122,IF(P$37-$A122&lt;=$G$5,$B122/MIN($G$5,Supuestos!$C$5-'Depreciación Financiera'!$A122),0),0)</f>
        <v>0</v>
      </c>
      <c r="Q122" s="8">
        <f>IF(Q$37&gt;$A122,IF(Q$37-$A122&lt;=$G$5,$B122/MIN($G$5,Supuestos!$C$5-'Depreciación Financiera'!$A122),0),0)</f>
        <v>0</v>
      </c>
      <c r="R122" s="8">
        <f>IF(R$37&gt;$A122,IF(R$37-$A122&lt;=$G$5,$B122/MIN($G$5,Supuestos!$C$5-'Depreciación Financiera'!$A122),0),0)</f>
        <v>0</v>
      </c>
      <c r="S122" s="8">
        <f>IF(S$37&gt;$A122,IF(S$37-$A122&lt;=$G$5,$B122/MIN($G$5,Supuestos!$C$5-'Depreciación Financiera'!$A122),0),0)</f>
        <v>0</v>
      </c>
      <c r="T122" s="8">
        <f>IF(T$37&gt;$A122,IF(T$37-$A122&lt;=$G$5,$B122/MIN($G$5,Supuestos!$C$5-'Depreciación Financiera'!$A122),0),0)</f>
        <v>0</v>
      </c>
      <c r="U122" s="8">
        <f>IF(U$37&gt;$A122,IF(U$37-$A122&lt;=$G$5,$B122/MIN($G$5,Supuestos!$C$5-'Depreciación Financiera'!$A122),0),0)</f>
        <v>0</v>
      </c>
      <c r="V122" s="8">
        <f>IF(V$37&gt;$A122,IF(V$37-$A122&lt;=$G$5,$B122/MIN($G$5,Supuestos!$C$5-'Depreciación Financiera'!$A122),0),0)</f>
        <v>0</v>
      </c>
      <c r="W122" s="8">
        <f>IF(W$37&gt;$A122,IF(W$37-$A122&lt;=$G$5,$B122/MIN($G$5,Supuestos!$C$5-'Depreciación Financiera'!$A122),0),0)</f>
        <v>0</v>
      </c>
      <c r="X122" s="8">
        <f>IF(X$37&gt;$A122,IF(X$37-$A122&lt;=$G$5,$B122/MIN($G$5,Supuestos!$C$5-'Depreciación Financiera'!$A122),0),0)</f>
        <v>0</v>
      </c>
      <c r="Y122" s="8">
        <f>IF(Y$37&gt;$A122,IF(Y$37-$A122&lt;=$G$5,$B122/MIN($G$5,Supuestos!$C$5-'Depreciación Financiera'!$A122),0),0)</f>
        <v>0</v>
      </c>
      <c r="Z122" s="8">
        <f>IF(Z$37&gt;$A122,IF(Z$37-$A122&lt;=$G$5,$B122/MIN($G$5,Supuestos!$C$5-'Depreciación Financiera'!$A122),0),0)</f>
        <v>0</v>
      </c>
      <c r="AA122" s="8">
        <f>IF(AA$37&gt;$A122,IF(AA$37-$A122&lt;=$G$5,$B122/MIN($G$5,Supuestos!$C$5-'Depreciación Financiera'!$A122),0),0)</f>
        <v>0</v>
      </c>
      <c r="AB122" s="8">
        <f>IF(AB$37&gt;$A122,IF(AB$37-$A122&lt;=$G$5,$B122/MIN($G$5,Supuestos!$C$5-'Depreciación Financiera'!$A122),0),0)</f>
        <v>0</v>
      </c>
      <c r="AC122" s="8">
        <f>IF(AC$37&gt;$A122,IF(AC$37-$A122&lt;=$G$5,$B122/MIN($G$5,Supuestos!$C$5-'Depreciación Financiera'!$A122),0),0)</f>
        <v>0</v>
      </c>
      <c r="AD122" s="117">
        <f>IF(AD$37&gt;$A122,IF(AD$37-$A122&lt;=$G$5,$B122/MIN($G$5,Supuestos!$C$5-'Depreciación Financiera'!$A122),0),0)</f>
        <v>0</v>
      </c>
      <c r="AE122" s="110">
        <f t="shared" si="50"/>
        <v>0</v>
      </c>
    </row>
    <row r="123" spans="1:31">
      <c r="A123" s="109">
        <v>2042</v>
      </c>
      <c r="B123" s="8">
        <v>0</v>
      </c>
      <c r="C123" s="8"/>
      <c r="D123" s="8"/>
      <c r="E123" s="8"/>
      <c r="F123" s="8">
        <f>IF(F$37&gt;$A123,IF(F$37-$A123&lt;=$G$5,$B123/MIN($G$5,Supuestos!$C$5-'Depreciación Financiera'!$A123),0),0)</f>
        <v>0</v>
      </c>
      <c r="G123" s="8">
        <f>IF(G$37&gt;$A123,IF(G$37-$A123&lt;=$G$5,$B123/MIN($G$5,Supuestos!$C$5-'Depreciación Financiera'!$A123),0),0)</f>
        <v>0</v>
      </c>
      <c r="H123" s="8">
        <f>IF(H$37&gt;$A123,IF(H$37-$A123&lt;=$G$5,$B123/MIN($G$5,Supuestos!$C$5-'Depreciación Financiera'!$A123),0),0)</f>
        <v>0</v>
      </c>
      <c r="I123" s="8">
        <f>IF(I$37&gt;$A123,IF(I$37-$A123&lt;=$G$5,$B123/MIN($G$5,Supuestos!$C$5-'Depreciación Financiera'!$A123),0),0)</f>
        <v>0</v>
      </c>
      <c r="J123" s="8">
        <f>IF(J$37&gt;$A123,IF(J$37-$A123&lt;=$G$5,$B123/MIN($G$5,Supuestos!$C$5-'Depreciación Financiera'!$A123),0),0)</f>
        <v>0</v>
      </c>
      <c r="K123" s="8">
        <f>IF(K$37&gt;$A123,IF(K$37-$A123&lt;=$G$5,$B123/MIN($G$5,Supuestos!$C$5-'Depreciación Financiera'!$A123),0),0)</f>
        <v>0</v>
      </c>
      <c r="L123" s="8">
        <f>IF(L$37&gt;$A123,IF(L$37-$A123&lt;=$G$5,$B123/MIN($G$5,Supuestos!$C$5-'Depreciación Financiera'!$A123),0),0)</f>
        <v>0</v>
      </c>
      <c r="M123" s="8">
        <f>IF(M$37&gt;$A123,IF(M$37-$A123&lt;=$G$5,$B123/MIN($G$5,Supuestos!$C$5-'Depreciación Financiera'!$A123),0),0)</f>
        <v>0</v>
      </c>
      <c r="N123" s="8">
        <f>IF(N$37&gt;$A123,IF(N$37-$A123&lt;=$G$5,$B123/MIN($G$5,Supuestos!$C$5-'Depreciación Financiera'!$A123),0),0)</f>
        <v>0</v>
      </c>
      <c r="O123" s="8">
        <f>IF(O$37&gt;$A123,IF(O$37-$A123&lt;=$G$5,$B123/MIN($G$5,Supuestos!$C$5-'Depreciación Financiera'!$A123),0),0)</f>
        <v>0</v>
      </c>
      <c r="P123" s="8">
        <f>IF(P$37&gt;$A123,IF(P$37-$A123&lt;=$G$5,$B123/MIN($G$5,Supuestos!$C$5-'Depreciación Financiera'!$A123),0),0)</f>
        <v>0</v>
      </c>
      <c r="Q123" s="8">
        <f>IF(Q$37&gt;$A123,IF(Q$37-$A123&lt;=$G$5,$B123/MIN($G$5,Supuestos!$C$5-'Depreciación Financiera'!$A123),0),0)</f>
        <v>0</v>
      </c>
      <c r="R123" s="8">
        <f>IF(R$37&gt;$A123,IF(R$37-$A123&lt;=$G$5,$B123/MIN($G$5,Supuestos!$C$5-'Depreciación Financiera'!$A123),0),0)</f>
        <v>0</v>
      </c>
      <c r="S123" s="8">
        <f>IF(S$37&gt;$A123,IF(S$37-$A123&lt;=$G$5,$B123/MIN($G$5,Supuestos!$C$5-'Depreciación Financiera'!$A123),0),0)</f>
        <v>0</v>
      </c>
      <c r="T123" s="8">
        <f>IF(T$37&gt;$A123,IF(T$37-$A123&lt;=$G$5,$B123/MIN($G$5,Supuestos!$C$5-'Depreciación Financiera'!$A123),0),0)</f>
        <v>0</v>
      </c>
      <c r="U123" s="8">
        <f>IF(U$37&gt;$A123,IF(U$37-$A123&lt;=$G$5,$B123/MIN($G$5,Supuestos!$C$5-'Depreciación Financiera'!$A123),0),0)</f>
        <v>0</v>
      </c>
      <c r="V123" s="8">
        <f>IF(V$37&gt;$A123,IF(V$37-$A123&lt;=$G$5,$B123/MIN($G$5,Supuestos!$C$5-'Depreciación Financiera'!$A123),0),0)</f>
        <v>0</v>
      </c>
      <c r="W123" s="8">
        <f>IF(W$37&gt;$A123,IF(W$37-$A123&lt;=$G$5,$B123/MIN($G$5,Supuestos!$C$5-'Depreciación Financiera'!$A123),0),0)</f>
        <v>0</v>
      </c>
      <c r="X123" s="8">
        <f>IF(X$37&gt;$A123,IF(X$37-$A123&lt;=$G$5,$B123/MIN($G$5,Supuestos!$C$5-'Depreciación Financiera'!$A123),0),0)</f>
        <v>0</v>
      </c>
      <c r="Y123" s="8">
        <f>IF(Y$37&gt;$A123,IF(Y$37-$A123&lt;=$G$5,$B123/MIN($G$5,Supuestos!$C$5-'Depreciación Financiera'!$A123),0),0)</f>
        <v>0</v>
      </c>
      <c r="Z123" s="8">
        <f>IF(Z$37&gt;$A123,IF(Z$37-$A123&lt;=$G$5,$B123/MIN($G$5,Supuestos!$C$5-'Depreciación Financiera'!$A123),0),0)</f>
        <v>0</v>
      </c>
      <c r="AA123" s="8">
        <f>IF(AA$37&gt;$A123,IF(AA$37-$A123&lt;=$G$5,$B123/MIN($G$5,Supuestos!$C$5-'Depreciación Financiera'!$A123),0),0)</f>
        <v>0</v>
      </c>
      <c r="AB123" s="8">
        <f>IF(AB$37&gt;$A123,IF(AB$37-$A123&lt;=$G$5,$B123/MIN($G$5,Supuestos!$C$5-'Depreciación Financiera'!$A123),0),0)</f>
        <v>0</v>
      </c>
      <c r="AC123" s="8">
        <f>IF(AC$37&gt;$A123,IF(AC$37-$A123&lt;=$G$5,$B123/MIN($G$5,Supuestos!$C$5-'Depreciación Financiera'!$A123),0),0)</f>
        <v>0</v>
      </c>
      <c r="AD123" s="117">
        <f>IF(AD$37&gt;$A123,IF(AD$37-$A123&lt;=$G$5,$B123/MIN($G$5,Supuestos!$C$5-'Depreciación Financiera'!$A123),0),0)</f>
        <v>0</v>
      </c>
      <c r="AE123" s="110">
        <f t="shared" si="50"/>
        <v>0</v>
      </c>
    </row>
    <row r="124" spans="1:31">
      <c r="A124" s="109">
        <v>2043</v>
      </c>
      <c r="B124" s="8">
        <v>0</v>
      </c>
      <c r="C124" s="8"/>
      <c r="D124" s="8"/>
      <c r="E124" s="8"/>
      <c r="F124" s="8">
        <f>IF(F$37&gt;$A124,IF(F$37-$A124&lt;=$G$5,$B124/MIN($G$5,Supuestos!$C$5-'Depreciación Financiera'!$A124),0),0)</f>
        <v>0</v>
      </c>
      <c r="G124" s="8">
        <f>IF(G$37&gt;$A124,IF(G$37-$A124&lt;=$G$5,$B124/MIN($G$5,Supuestos!$C$5-'Depreciación Financiera'!$A124),0),0)</f>
        <v>0</v>
      </c>
      <c r="H124" s="8">
        <f>IF(H$37&gt;$A124,IF(H$37-$A124&lt;=$G$5,$B124/MIN($G$5,Supuestos!$C$5-'Depreciación Financiera'!$A124),0),0)</f>
        <v>0</v>
      </c>
      <c r="I124" s="8">
        <f>IF(I$37&gt;$A124,IF(I$37-$A124&lt;=$G$5,$B124/MIN($G$5,Supuestos!$C$5-'Depreciación Financiera'!$A124),0),0)</f>
        <v>0</v>
      </c>
      <c r="J124" s="8">
        <f>IF(J$37&gt;$A124,IF(J$37-$A124&lt;=$G$5,$B124/MIN($G$5,Supuestos!$C$5-'Depreciación Financiera'!$A124),0),0)</f>
        <v>0</v>
      </c>
      <c r="K124" s="8">
        <f>IF(K$37&gt;$A124,IF(K$37-$A124&lt;=$G$5,$B124/MIN($G$5,Supuestos!$C$5-'Depreciación Financiera'!$A124),0),0)</f>
        <v>0</v>
      </c>
      <c r="L124" s="8">
        <f>IF(L$37&gt;$A124,IF(L$37-$A124&lt;=$G$5,$B124/MIN($G$5,Supuestos!$C$5-'Depreciación Financiera'!$A124),0),0)</f>
        <v>0</v>
      </c>
      <c r="M124" s="8">
        <f>IF(M$37&gt;$A124,IF(M$37-$A124&lt;=$G$5,$B124/MIN($G$5,Supuestos!$C$5-'Depreciación Financiera'!$A124),0),0)</f>
        <v>0</v>
      </c>
      <c r="N124" s="8">
        <f>IF(N$37&gt;$A124,IF(N$37-$A124&lt;=$G$5,$B124/MIN($G$5,Supuestos!$C$5-'Depreciación Financiera'!$A124),0),0)</f>
        <v>0</v>
      </c>
      <c r="O124" s="8">
        <f>IF(O$37&gt;$A124,IF(O$37-$A124&lt;=$G$5,$B124/MIN($G$5,Supuestos!$C$5-'Depreciación Financiera'!$A124),0),0)</f>
        <v>0</v>
      </c>
      <c r="P124" s="8">
        <f>IF(P$37&gt;$A124,IF(P$37-$A124&lt;=$G$5,$B124/MIN($G$5,Supuestos!$C$5-'Depreciación Financiera'!$A124),0),0)</f>
        <v>0</v>
      </c>
      <c r="Q124" s="8">
        <f>IF(Q$37&gt;$A124,IF(Q$37-$A124&lt;=$G$5,$B124/MIN($G$5,Supuestos!$C$5-'Depreciación Financiera'!$A124),0),0)</f>
        <v>0</v>
      </c>
      <c r="R124" s="8">
        <f>IF(R$37&gt;$A124,IF(R$37-$A124&lt;=$G$5,$B124/MIN($G$5,Supuestos!$C$5-'Depreciación Financiera'!$A124),0),0)</f>
        <v>0</v>
      </c>
      <c r="S124" s="8">
        <f>IF(S$37&gt;$A124,IF(S$37-$A124&lt;=$G$5,$B124/MIN($G$5,Supuestos!$C$5-'Depreciación Financiera'!$A124),0),0)</f>
        <v>0</v>
      </c>
      <c r="T124" s="8">
        <f>IF(T$37&gt;$A124,IF(T$37-$A124&lt;=$G$5,$B124/MIN($G$5,Supuestos!$C$5-'Depreciación Financiera'!$A124),0),0)</f>
        <v>0</v>
      </c>
      <c r="U124" s="8">
        <f>IF(U$37&gt;$A124,IF(U$37-$A124&lt;=$G$5,$B124/MIN($G$5,Supuestos!$C$5-'Depreciación Financiera'!$A124),0),0)</f>
        <v>0</v>
      </c>
      <c r="V124" s="8">
        <f>IF(V$37&gt;$A124,IF(V$37-$A124&lt;=$G$5,$B124/MIN($G$5,Supuestos!$C$5-'Depreciación Financiera'!$A124),0),0)</f>
        <v>0</v>
      </c>
      <c r="W124" s="8">
        <f>IF(W$37&gt;$A124,IF(W$37-$A124&lt;=$G$5,$B124/MIN($G$5,Supuestos!$C$5-'Depreciación Financiera'!$A124),0),0)</f>
        <v>0</v>
      </c>
      <c r="X124" s="8">
        <f>IF(X$37&gt;$A124,IF(X$37-$A124&lt;=$G$5,$B124/MIN($G$5,Supuestos!$C$5-'Depreciación Financiera'!$A124),0),0)</f>
        <v>0</v>
      </c>
      <c r="Y124" s="8">
        <f>IF(Y$37&gt;$A124,IF(Y$37-$A124&lt;=$G$5,$B124/MIN($G$5,Supuestos!$C$5-'Depreciación Financiera'!$A124),0),0)</f>
        <v>0</v>
      </c>
      <c r="Z124" s="8">
        <f>IF(Z$37&gt;$A124,IF(Z$37-$A124&lt;=$G$5,$B124/MIN($G$5,Supuestos!$C$5-'Depreciación Financiera'!$A124),0),0)</f>
        <v>0</v>
      </c>
      <c r="AA124" s="8">
        <f>IF(AA$37&gt;$A124,IF(AA$37-$A124&lt;=$G$5,$B124/MIN($G$5,Supuestos!$C$5-'Depreciación Financiera'!$A124),0),0)</f>
        <v>0</v>
      </c>
      <c r="AB124" s="8">
        <f>IF(AB$37&gt;$A124,IF(AB$37-$A124&lt;=$G$5,$B124/MIN($G$5,Supuestos!$C$5-'Depreciación Financiera'!$A124),0),0)</f>
        <v>0</v>
      </c>
      <c r="AC124" s="8">
        <f>IF(AC$37&gt;$A124,IF(AC$37-$A124&lt;=$G$5,$B124/MIN($G$5,Supuestos!$C$5-'Depreciación Financiera'!$A124),0),0)</f>
        <v>0</v>
      </c>
      <c r="AD124" s="117">
        <f>IF(AD$37&gt;$A124,IF(AD$37-$A124&lt;=$G$5,$B124/MIN($G$5,Supuestos!$C$5-'Depreciación Financiera'!$A124),0),0)</f>
        <v>0</v>
      </c>
      <c r="AE124" s="110">
        <f t="shared" si="50"/>
        <v>0</v>
      </c>
    </row>
    <row r="125" spans="1:31">
      <c r="A125" s="109">
        <v>2044</v>
      </c>
      <c r="B125" s="8">
        <v>0</v>
      </c>
      <c r="C125" s="8"/>
      <c r="D125" s="8"/>
      <c r="E125" s="8"/>
      <c r="F125" s="8">
        <f>IF(F$37&gt;$A125,IF(F$37-$A125&lt;=$G$5,$B125/MIN($G$5,Supuestos!$C$5-'Depreciación Financiera'!$A125),0),0)</f>
        <v>0</v>
      </c>
      <c r="G125" s="8">
        <f>IF(G$37&gt;$A125,IF(G$37-$A125&lt;=$G$5,$B125/MIN($G$5,Supuestos!$C$5-'Depreciación Financiera'!$A125),0),0)</f>
        <v>0</v>
      </c>
      <c r="H125" s="8">
        <f>IF(H$37&gt;$A125,IF(H$37-$A125&lt;=$G$5,$B125/MIN($G$5,Supuestos!$C$5-'Depreciación Financiera'!$A125),0),0)</f>
        <v>0</v>
      </c>
      <c r="I125" s="8">
        <f>IF(I$37&gt;$A125,IF(I$37-$A125&lt;=$G$5,$B125/MIN($G$5,Supuestos!$C$5-'Depreciación Financiera'!$A125),0),0)</f>
        <v>0</v>
      </c>
      <c r="J125" s="8">
        <f>IF(J$37&gt;$A125,IF(J$37-$A125&lt;=$G$5,$B125/MIN($G$5,Supuestos!$C$5-'Depreciación Financiera'!$A125),0),0)</f>
        <v>0</v>
      </c>
      <c r="K125" s="8">
        <f>IF(K$37&gt;$A125,IF(K$37-$A125&lt;=$G$5,$B125/MIN($G$5,Supuestos!$C$5-'Depreciación Financiera'!$A125),0),0)</f>
        <v>0</v>
      </c>
      <c r="L125" s="8">
        <f>IF(L$37&gt;$A125,IF(L$37-$A125&lt;=$G$5,$B125/MIN($G$5,Supuestos!$C$5-'Depreciación Financiera'!$A125),0),0)</f>
        <v>0</v>
      </c>
      <c r="M125" s="8">
        <f>IF(M$37&gt;$A125,IF(M$37-$A125&lt;=$G$5,$B125/MIN($G$5,Supuestos!$C$5-'Depreciación Financiera'!$A125),0),0)</f>
        <v>0</v>
      </c>
      <c r="N125" s="8">
        <f>IF(N$37&gt;$A125,IF(N$37-$A125&lt;=$G$5,$B125/MIN($G$5,Supuestos!$C$5-'Depreciación Financiera'!$A125),0),0)</f>
        <v>0</v>
      </c>
      <c r="O125" s="8">
        <f>IF(O$37&gt;$A125,IF(O$37-$A125&lt;=$G$5,$B125/MIN($G$5,Supuestos!$C$5-'Depreciación Financiera'!$A125),0),0)</f>
        <v>0</v>
      </c>
      <c r="P125" s="8">
        <f>IF(P$37&gt;$A125,IF(P$37-$A125&lt;=$G$5,$B125/MIN($G$5,Supuestos!$C$5-'Depreciación Financiera'!$A125),0),0)</f>
        <v>0</v>
      </c>
      <c r="Q125" s="8">
        <f>IF(Q$37&gt;$A125,IF(Q$37-$A125&lt;=$G$5,$B125/MIN($G$5,Supuestos!$C$5-'Depreciación Financiera'!$A125),0),0)</f>
        <v>0</v>
      </c>
      <c r="R125" s="8">
        <f>IF(R$37&gt;$A125,IF(R$37-$A125&lt;=$G$5,$B125/MIN($G$5,Supuestos!$C$5-'Depreciación Financiera'!$A125),0),0)</f>
        <v>0</v>
      </c>
      <c r="S125" s="8">
        <f>IF(S$37&gt;$A125,IF(S$37-$A125&lt;=$G$5,$B125/MIN($G$5,Supuestos!$C$5-'Depreciación Financiera'!$A125),0),0)</f>
        <v>0</v>
      </c>
      <c r="T125" s="8">
        <f>IF(T$37&gt;$A125,IF(T$37-$A125&lt;=$G$5,$B125/MIN($G$5,Supuestos!$C$5-'Depreciación Financiera'!$A125),0),0)</f>
        <v>0</v>
      </c>
      <c r="U125" s="8">
        <f>IF(U$37&gt;$A125,IF(U$37-$A125&lt;=$G$5,$B125/MIN($G$5,Supuestos!$C$5-'Depreciación Financiera'!$A125),0),0)</f>
        <v>0</v>
      </c>
      <c r="V125" s="8">
        <f>IF(V$37&gt;$A125,IF(V$37-$A125&lt;=$G$5,$B125/MIN($G$5,Supuestos!$C$5-'Depreciación Financiera'!$A125),0),0)</f>
        <v>0</v>
      </c>
      <c r="W125" s="8">
        <f>IF(W$37&gt;$A125,IF(W$37-$A125&lt;=$G$5,$B125/MIN($G$5,Supuestos!$C$5-'Depreciación Financiera'!$A125),0),0)</f>
        <v>0</v>
      </c>
      <c r="X125" s="8">
        <f>IF(X$37&gt;$A125,IF(X$37-$A125&lt;=$G$5,$B125/MIN($G$5,Supuestos!$C$5-'Depreciación Financiera'!$A125),0),0)</f>
        <v>0</v>
      </c>
      <c r="Y125" s="8">
        <f>IF(Y$37&gt;$A125,IF(Y$37-$A125&lt;=$G$5,$B125/MIN($G$5,Supuestos!$C$5-'Depreciación Financiera'!$A125),0),0)</f>
        <v>0</v>
      </c>
      <c r="Z125" s="8">
        <f>IF(Z$37&gt;$A125,IF(Z$37-$A125&lt;=$G$5,$B125/MIN($G$5,Supuestos!$C$5-'Depreciación Financiera'!$A125),0),0)</f>
        <v>0</v>
      </c>
      <c r="AA125" s="8">
        <f>IF(AA$37&gt;$A125,IF(AA$37-$A125&lt;=$G$5,$B125/MIN($G$5,Supuestos!$C$5-'Depreciación Financiera'!$A125),0),0)</f>
        <v>0</v>
      </c>
      <c r="AB125" s="8">
        <f>IF(AB$37&gt;$A125,IF(AB$37-$A125&lt;=$G$5,$B125/MIN($G$5,Supuestos!$C$5-'Depreciación Financiera'!$A125),0),0)</f>
        <v>0</v>
      </c>
      <c r="AC125" s="8">
        <f>IF(AC$37&gt;$A125,IF(AC$37-$A125&lt;=$G$5,$B125/MIN($G$5,Supuestos!$C$5-'Depreciación Financiera'!$A125),0),0)</f>
        <v>0</v>
      </c>
      <c r="AD125" s="117">
        <f>IF(AD$37&gt;$A125,IF(AD$37-$A125&lt;=$G$5,$B125/MIN($G$5,Supuestos!$C$5-'Depreciación Financiera'!$A125),0),0)</f>
        <v>0</v>
      </c>
      <c r="AE125" s="110">
        <f t="shared" si="50"/>
        <v>0</v>
      </c>
    </row>
    <row r="126" spans="1:31">
      <c r="A126" s="109">
        <v>2045</v>
      </c>
      <c r="B126" s="8">
        <v>0</v>
      </c>
      <c r="C126" s="8"/>
      <c r="D126" s="8"/>
      <c r="E126" s="8"/>
      <c r="F126" s="8">
        <f>IF(F$37&gt;$A126,IF(F$37-$A126&lt;=$G$5,$B126/MIN($G$5,Supuestos!$C$5-'Depreciación Financiera'!$A126),0),0)</f>
        <v>0</v>
      </c>
      <c r="G126" s="8">
        <f>IF(G$37&gt;$A126,IF(G$37-$A126&lt;=$G$5,$B126/MIN($G$5,Supuestos!$C$5-'Depreciación Financiera'!$A126),0),0)</f>
        <v>0</v>
      </c>
      <c r="H126" s="8">
        <f>IF(H$37&gt;$A126,IF(H$37-$A126&lt;=$G$5,$B126/MIN($G$5,Supuestos!$C$5-'Depreciación Financiera'!$A126),0),0)</f>
        <v>0</v>
      </c>
      <c r="I126" s="8">
        <f>IF(I$37&gt;$A126,IF(I$37-$A126&lt;=$G$5,$B126/MIN($G$5,Supuestos!$C$5-'Depreciación Financiera'!$A126),0),0)</f>
        <v>0</v>
      </c>
      <c r="J126" s="8">
        <f>IF(J$37&gt;$A126,IF(J$37-$A126&lt;=$G$5,$B126/MIN($G$5,Supuestos!$C$5-'Depreciación Financiera'!$A126),0),0)</f>
        <v>0</v>
      </c>
      <c r="K126" s="8">
        <f>IF(K$37&gt;$A126,IF(K$37-$A126&lt;=$G$5,$B126/MIN($G$5,Supuestos!$C$5-'Depreciación Financiera'!$A126),0),0)</f>
        <v>0</v>
      </c>
      <c r="L126" s="8">
        <f>IF(L$37&gt;$A126,IF(L$37-$A126&lt;=$G$5,$B126/MIN($G$5,Supuestos!$C$5-'Depreciación Financiera'!$A126),0),0)</f>
        <v>0</v>
      </c>
      <c r="M126" s="8">
        <f>IF(M$37&gt;$A126,IF(M$37-$A126&lt;=$G$5,$B126/MIN($G$5,Supuestos!$C$5-'Depreciación Financiera'!$A126),0),0)</f>
        <v>0</v>
      </c>
      <c r="N126" s="8">
        <f>IF(N$37&gt;$A126,IF(N$37-$A126&lt;=$G$5,$B126/MIN($G$5,Supuestos!$C$5-'Depreciación Financiera'!$A126),0),0)</f>
        <v>0</v>
      </c>
      <c r="O126" s="8">
        <f>IF(O$37&gt;$A126,IF(O$37-$A126&lt;=$G$5,$B126/MIN($G$5,Supuestos!$C$5-'Depreciación Financiera'!$A126),0),0)</f>
        <v>0</v>
      </c>
      <c r="P126" s="8">
        <f>IF(P$37&gt;$A126,IF(P$37-$A126&lt;=$G$5,$B126/MIN($G$5,Supuestos!$C$5-'Depreciación Financiera'!$A126),0),0)</f>
        <v>0</v>
      </c>
      <c r="Q126" s="8">
        <f>IF(Q$37&gt;$A126,IF(Q$37-$A126&lt;=$G$5,$B126/MIN($G$5,Supuestos!$C$5-'Depreciación Financiera'!$A126),0),0)</f>
        <v>0</v>
      </c>
      <c r="R126" s="8">
        <f>IF(R$37&gt;$A126,IF(R$37-$A126&lt;=$G$5,$B126/MIN($G$5,Supuestos!$C$5-'Depreciación Financiera'!$A126),0),0)</f>
        <v>0</v>
      </c>
      <c r="S126" s="8">
        <f>IF(S$37&gt;$A126,IF(S$37-$A126&lt;=$G$5,$B126/MIN($G$5,Supuestos!$C$5-'Depreciación Financiera'!$A126),0),0)</f>
        <v>0</v>
      </c>
      <c r="T126" s="8">
        <f>IF(T$37&gt;$A126,IF(T$37-$A126&lt;=$G$5,$B126/MIN($G$5,Supuestos!$C$5-'Depreciación Financiera'!$A126),0),0)</f>
        <v>0</v>
      </c>
      <c r="U126" s="8">
        <f>IF(U$37&gt;$A126,IF(U$37-$A126&lt;=$G$5,$B126/MIN($G$5,Supuestos!$C$5-'Depreciación Financiera'!$A126),0),0)</f>
        <v>0</v>
      </c>
      <c r="V126" s="8">
        <f>IF(V$37&gt;$A126,IF(V$37-$A126&lt;=$G$5,$B126/MIN($G$5,Supuestos!$C$5-'Depreciación Financiera'!$A126),0),0)</f>
        <v>0</v>
      </c>
      <c r="W126" s="8">
        <f>IF(W$37&gt;$A126,IF(W$37-$A126&lt;=$G$5,$B126/MIN($G$5,Supuestos!$C$5-'Depreciación Financiera'!$A126),0),0)</f>
        <v>0</v>
      </c>
      <c r="X126" s="8">
        <f>IF(X$37&gt;$A126,IF(X$37-$A126&lt;=$G$5,$B126/MIN($G$5,Supuestos!$C$5-'Depreciación Financiera'!$A126),0),0)</f>
        <v>0</v>
      </c>
      <c r="Y126" s="8">
        <f>IF(Y$37&gt;$A126,IF(Y$37-$A126&lt;=$G$5,$B126/MIN($G$5,Supuestos!$C$5-'Depreciación Financiera'!$A126),0),0)</f>
        <v>0</v>
      </c>
      <c r="Z126" s="8">
        <f>IF(Z$37&gt;$A126,IF(Z$37-$A126&lt;=$G$5,$B126/MIN($G$5,Supuestos!$C$5-'Depreciación Financiera'!$A126),0),0)</f>
        <v>0</v>
      </c>
      <c r="AA126" s="8">
        <f>IF(AA$37&gt;$A126,IF(AA$37-$A126&lt;=$G$5,$B126/MIN($G$5,Supuestos!$C$5-'Depreciación Financiera'!$A126),0),0)</f>
        <v>0</v>
      </c>
      <c r="AB126" s="8">
        <f>IF(AB$37&gt;$A126,IF(AB$37-$A126&lt;=$G$5,$B126/MIN($G$5,Supuestos!$C$5-'Depreciación Financiera'!$A126),0),0)</f>
        <v>0</v>
      </c>
      <c r="AC126" s="8">
        <f>IF(AC$37&gt;$A126,IF(AC$37-$A126&lt;=$G$5,$B126/MIN($G$5,Supuestos!$C$5-'Depreciación Financiera'!$A126),0),0)</f>
        <v>0</v>
      </c>
      <c r="AD126" s="117">
        <f>IF(AD$37&gt;$A126,IF(AD$37-$A126&lt;=$G$5,$B126/MIN($G$5,Supuestos!$C$5-'Depreciación Financiera'!$A126),0),0)</f>
        <v>0</v>
      </c>
      <c r="AE126" s="110">
        <f t="shared" si="50"/>
        <v>0</v>
      </c>
    </row>
    <row r="127" spans="1:31">
      <c r="A127" s="109">
        <v>2046</v>
      </c>
      <c r="B127" s="8">
        <v>0</v>
      </c>
      <c r="C127" s="8"/>
      <c r="D127" s="8"/>
      <c r="E127" s="8"/>
      <c r="F127" s="8">
        <f>IF(F$37&gt;$A127,IF(F$37-$A127&lt;=$G$5,$B127/MIN($G$5,Supuestos!$C$5-'Depreciación Financiera'!$A127),0),0)</f>
        <v>0</v>
      </c>
      <c r="G127" s="8">
        <f>IF(G$37&gt;$A127,IF(G$37-$A127&lt;=$G$5,$B127/MIN($G$5,Supuestos!$C$5-'Depreciación Financiera'!$A127),0),0)</f>
        <v>0</v>
      </c>
      <c r="H127" s="8">
        <f>IF(H$37&gt;$A127,IF(H$37-$A127&lt;=$G$5,$B127/MIN($G$5,Supuestos!$C$5-'Depreciación Financiera'!$A127),0),0)</f>
        <v>0</v>
      </c>
      <c r="I127" s="8">
        <f>IF(I$37&gt;$A127,IF(I$37-$A127&lt;=$G$5,$B127/MIN($G$5,Supuestos!$C$5-'Depreciación Financiera'!$A127),0),0)</f>
        <v>0</v>
      </c>
      <c r="J127" s="8">
        <f>IF(J$37&gt;$A127,IF(J$37-$A127&lt;=$G$5,$B127/MIN($G$5,Supuestos!$C$5-'Depreciación Financiera'!$A127),0),0)</f>
        <v>0</v>
      </c>
      <c r="K127" s="8">
        <f>IF(K$37&gt;$A127,IF(K$37-$A127&lt;=$G$5,$B127/MIN($G$5,Supuestos!$C$5-'Depreciación Financiera'!$A127),0),0)</f>
        <v>0</v>
      </c>
      <c r="L127" s="8">
        <f>IF(L$37&gt;$A127,IF(L$37-$A127&lt;=$G$5,$B127/MIN($G$5,Supuestos!$C$5-'Depreciación Financiera'!$A127),0),0)</f>
        <v>0</v>
      </c>
      <c r="M127" s="8">
        <f>IF(M$37&gt;$A127,IF(M$37-$A127&lt;=$G$5,$B127/MIN($G$5,Supuestos!$C$5-'Depreciación Financiera'!$A127),0),0)</f>
        <v>0</v>
      </c>
      <c r="N127" s="8">
        <f>IF(N$37&gt;$A127,IF(N$37-$A127&lt;=$G$5,$B127/MIN($G$5,Supuestos!$C$5-'Depreciación Financiera'!$A127),0),0)</f>
        <v>0</v>
      </c>
      <c r="O127" s="8">
        <f>IF(O$37&gt;$A127,IF(O$37-$A127&lt;=$G$5,$B127/MIN($G$5,Supuestos!$C$5-'Depreciación Financiera'!$A127),0),0)</f>
        <v>0</v>
      </c>
      <c r="P127" s="8">
        <f>IF(P$37&gt;$A127,IF(P$37-$A127&lt;=$G$5,$B127/MIN($G$5,Supuestos!$C$5-'Depreciación Financiera'!$A127),0),0)</f>
        <v>0</v>
      </c>
      <c r="Q127" s="8">
        <f>IF(Q$37&gt;$A127,IF(Q$37-$A127&lt;=$G$5,$B127/MIN($G$5,Supuestos!$C$5-'Depreciación Financiera'!$A127),0),0)</f>
        <v>0</v>
      </c>
      <c r="R127" s="8">
        <f>IF(R$37&gt;$A127,IF(R$37-$A127&lt;=$G$5,$B127/MIN($G$5,Supuestos!$C$5-'Depreciación Financiera'!$A127),0),0)</f>
        <v>0</v>
      </c>
      <c r="S127" s="8">
        <f>IF(S$37&gt;$A127,IF(S$37-$A127&lt;=$G$5,$B127/MIN($G$5,Supuestos!$C$5-'Depreciación Financiera'!$A127),0),0)</f>
        <v>0</v>
      </c>
      <c r="T127" s="8">
        <f>IF(T$37&gt;$A127,IF(T$37-$A127&lt;=$G$5,$B127/MIN($G$5,Supuestos!$C$5-'Depreciación Financiera'!$A127),0),0)</f>
        <v>0</v>
      </c>
      <c r="U127" s="8">
        <f>IF(U$37&gt;$A127,IF(U$37-$A127&lt;=$G$5,$B127/MIN($G$5,Supuestos!$C$5-'Depreciación Financiera'!$A127),0),0)</f>
        <v>0</v>
      </c>
      <c r="V127" s="8">
        <f>IF(V$37&gt;$A127,IF(V$37-$A127&lt;=$G$5,$B127/MIN($G$5,Supuestos!$C$5-'Depreciación Financiera'!$A127),0),0)</f>
        <v>0</v>
      </c>
      <c r="W127" s="8">
        <f>IF(W$37&gt;$A127,IF(W$37-$A127&lt;=$G$5,$B127/MIN($G$5,Supuestos!$C$5-'Depreciación Financiera'!$A127),0),0)</f>
        <v>0</v>
      </c>
      <c r="X127" s="8">
        <f>IF(X$37&gt;$A127,IF(X$37-$A127&lt;=$G$5,$B127/MIN($G$5,Supuestos!$C$5-'Depreciación Financiera'!$A127),0),0)</f>
        <v>0</v>
      </c>
      <c r="Y127" s="8">
        <f>IF(Y$37&gt;$A127,IF(Y$37-$A127&lt;=$G$5,$B127/MIN($G$5,Supuestos!$C$5-'Depreciación Financiera'!$A127),0),0)</f>
        <v>0</v>
      </c>
      <c r="Z127" s="8">
        <f>IF(Z$37&gt;$A127,IF(Z$37-$A127&lt;=$G$5,$B127/MIN($G$5,Supuestos!$C$5-'Depreciación Financiera'!$A127),0),0)</f>
        <v>0</v>
      </c>
      <c r="AA127" s="8">
        <f>IF(AA$37&gt;$A127,IF(AA$37-$A127&lt;=$G$5,$B127/MIN($G$5,Supuestos!$C$5-'Depreciación Financiera'!$A127),0),0)</f>
        <v>0</v>
      </c>
      <c r="AB127" s="8">
        <f>IF(AB$37&gt;$A127,IF(AB$37-$A127&lt;=$G$5,$B127/MIN($G$5,Supuestos!$C$5-'Depreciación Financiera'!$A127),0),0)</f>
        <v>0</v>
      </c>
      <c r="AC127" s="8">
        <f>IF(AC$37&gt;$A127,IF(AC$37-$A127&lt;=$G$5,$B127/MIN($G$5,Supuestos!$C$5-'Depreciación Financiera'!$A127),0),0)</f>
        <v>0</v>
      </c>
      <c r="AD127" s="117">
        <f>IF(AD$37&gt;$A127,IF(AD$37-$A127&lt;=$G$5,$B127/MIN($G$5,Supuestos!$C$5-'Depreciación Financiera'!$A127),0),0)</f>
        <v>0</v>
      </c>
      <c r="AE127" s="110">
        <f t="shared" si="50"/>
        <v>0</v>
      </c>
    </row>
    <row r="128" spans="1:31">
      <c r="A128" s="109">
        <v>2047</v>
      </c>
      <c r="B128" s="8">
        <v>0</v>
      </c>
      <c r="C128" s="8"/>
      <c r="D128" s="8"/>
      <c r="E128" s="8"/>
      <c r="F128" s="8">
        <f>IF(F$37&gt;$A128,IF(F$37-$A128&lt;=$G$5,$B128/MIN($G$5,Supuestos!$C$5-'Depreciación Financiera'!$A128),0),0)</f>
        <v>0</v>
      </c>
      <c r="G128" s="8">
        <f>IF(G$37&gt;$A128,IF(G$37-$A128&lt;=$G$5,$B128/MIN($G$5,Supuestos!$C$5-'Depreciación Financiera'!$A128),0),0)</f>
        <v>0</v>
      </c>
      <c r="H128" s="8">
        <f>IF(H$37&gt;$A128,IF(H$37-$A128&lt;=$G$5,$B128/MIN($G$5,Supuestos!$C$5-'Depreciación Financiera'!$A128),0),0)</f>
        <v>0</v>
      </c>
      <c r="I128" s="8">
        <f>IF(I$37&gt;$A128,IF(I$37-$A128&lt;=$G$5,$B128/MIN($G$5,Supuestos!$C$5-'Depreciación Financiera'!$A128),0),0)</f>
        <v>0</v>
      </c>
      <c r="J128" s="8">
        <f>IF(J$37&gt;$A128,IF(J$37-$A128&lt;=$G$5,$B128/MIN($G$5,Supuestos!$C$5-'Depreciación Financiera'!$A128),0),0)</f>
        <v>0</v>
      </c>
      <c r="K128" s="8">
        <f>IF(K$37&gt;$A128,IF(K$37-$A128&lt;=$G$5,$B128/MIN($G$5,Supuestos!$C$5-'Depreciación Financiera'!$A128),0),0)</f>
        <v>0</v>
      </c>
      <c r="L128" s="8">
        <f>IF(L$37&gt;$A128,IF(L$37-$A128&lt;=$G$5,$B128/MIN($G$5,Supuestos!$C$5-'Depreciación Financiera'!$A128),0),0)</f>
        <v>0</v>
      </c>
      <c r="M128" s="8">
        <f>IF(M$37&gt;$A128,IF(M$37-$A128&lt;=$G$5,$B128/MIN($G$5,Supuestos!$C$5-'Depreciación Financiera'!$A128),0),0)</f>
        <v>0</v>
      </c>
      <c r="N128" s="8">
        <f>IF(N$37&gt;$A128,IF(N$37-$A128&lt;=$G$5,$B128/MIN($G$5,Supuestos!$C$5-'Depreciación Financiera'!$A128),0),0)</f>
        <v>0</v>
      </c>
      <c r="O128" s="8">
        <f>IF(O$37&gt;$A128,IF(O$37-$A128&lt;=$G$5,$B128/MIN($G$5,Supuestos!$C$5-'Depreciación Financiera'!$A128),0),0)</f>
        <v>0</v>
      </c>
      <c r="P128" s="8">
        <f>IF(P$37&gt;$A128,IF(P$37-$A128&lt;=$G$5,$B128/MIN($G$5,Supuestos!$C$5-'Depreciación Financiera'!$A128),0),0)</f>
        <v>0</v>
      </c>
      <c r="Q128" s="8">
        <f>IF(Q$37&gt;$A128,IF(Q$37-$A128&lt;=$G$5,$B128/MIN($G$5,Supuestos!$C$5-'Depreciación Financiera'!$A128),0),0)</f>
        <v>0</v>
      </c>
      <c r="R128" s="8">
        <f>IF(R$37&gt;$A128,IF(R$37-$A128&lt;=$G$5,$B128/MIN($G$5,Supuestos!$C$5-'Depreciación Financiera'!$A128),0),0)</f>
        <v>0</v>
      </c>
      <c r="S128" s="8">
        <f>IF(S$37&gt;$A128,IF(S$37-$A128&lt;=$G$5,$B128/MIN($G$5,Supuestos!$C$5-'Depreciación Financiera'!$A128),0),0)</f>
        <v>0</v>
      </c>
      <c r="T128" s="8">
        <f>IF(T$37&gt;$A128,IF(T$37-$A128&lt;=$G$5,$B128/MIN($G$5,Supuestos!$C$5-'Depreciación Financiera'!$A128),0),0)</f>
        <v>0</v>
      </c>
      <c r="U128" s="8">
        <f>IF(U$37&gt;$A128,IF(U$37-$A128&lt;=$G$5,$B128/MIN($G$5,Supuestos!$C$5-'Depreciación Financiera'!$A128),0),0)</f>
        <v>0</v>
      </c>
      <c r="V128" s="8">
        <f>IF(V$37&gt;$A128,IF(V$37-$A128&lt;=$G$5,$B128/MIN($G$5,Supuestos!$C$5-'Depreciación Financiera'!$A128),0),0)</f>
        <v>0</v>
      </c>
      <c r="W128" s="8">
        <f>IF(W$37&gt;$A128,IF(W$37-$A128&lt;=$G$5,$B128/MIN($G$5,Supuestos!$C$5-'Depreciación Financiera'!$A128),0),0)</f>
        <v>0</v>
      </c>
      <c r="X128" s="8">
        <f>IF(X$37&gt;$A128,IF(X$37-$A128&lt;=$G$5,$B128/MIN($G$5,Supuestos!$C$5-'Depreciación Financiera'!$A128),0),0)</f>
        <v>0</v>
      </c>
      <c r="Y128" s="8">
        <f>IF(Y$37&gt;$A128,IF(Y$37-$A128&lt;=$G$5,$B128/MIN($G$5,Supuestos!$C$5-'Depreciación Financiera'!$A128),0),0)</f>
        <v>0</v>
      </c>
      <c r="Z128" s="8">
        <f>IF(Z$37&gt;$A128,IF(Z$37-$A128&lt;=$G$5,$B128/MIN($G$5,Supuestos!$C$5-'Depreciación Financiera'!$A128),0),0)</f>
        <v>0</v>
      </c>
      <c r="AA128" s="8">
        <f>IF(AA$37&gt;$A128,IF(AA$37-$A128&lt;=$G$5,$B128/MIN($G$5,Supuestos!$C$5-'Depreciación Financiera'!$A128),0),0)</f>
        <v>0</v>
      </c>
      <c r="AB128" s="8">
        <f>IF(AB$37&gt;$A128,IF(AB$37-$A128&lt;=$G$5,$B128/MIN($G$5,Supuestos!$C$5-'Depreciación Financiera'!$A128),0),0)</f>
        <v>0</v>
      </c>
      <c r="AC128" s="8">
        <f>IF(AC$37&gt;$A128,IF(AC$37-$A128&lt;=$G$5,$B128/MIN($G$5,Supuestos!$C$5-'Depreciación Financiera'!$A128),0),0)</f>
        <v>0</v>
      </c>
      <c r="AD128" s="117">
        <f>IF(AD$37&gt;$A128,IF(AD$37-$A128&lt;=$G$5,$B128/MIN($G$5,Supuestos!$C$5-'Depreciación Financiera'!$A128),0),0)</f>
        <v>0</v>
      </c>
      <c r="AE128" s="110">
        <f t="shared" si="50"/>
        <v>0</v>
      </c>
    </row>
    <row r="129" spans="1:31">
      <c r="A129" s="109">
        <v>2048</v>
      </c>
      <c r="B129" s="8">
        <v>0</v>
      </c>
      <c r="C129" s="8"/>
      <c r="D129" s="8"/>
      <c r="E129" s="8"/>
      <c r="F129" s="8">
        <f>IF(F$37&gt;$A129,IF(F$37-$A129&lt;=$G$5,$B129/MIN($G$5,Supuestos!$C$5-'Depreciación Financiera'!$A129),0),0)</f>
        <v>0</v>
      </c>
      <c r="G129" s="8">
        <f>IF(G$37&gt;$A129,IF(G$37-$A129&lt;=$G$5,$B129/MIN($G$5,Supuestos!$C$5-'Depreciación Financiera'!$A129),0),0)</f>
        <v>0</v>
      </c>
      <c r="H129" s="8">
        <f>IF(H$37&gt;$A129,IF(H$37-$A129&lt;=$G$5,$B129/MIN($G$5,Supuestos!$C$5-'Depreciación Financiera'!$A129),0),0)</f>
        <v>0</v>
      </c>
      <c r="I129" s="8">
        <f>IF(I$37&gt;$A129,IF(I$37-$A129&lt;=$G$5,$B129/MIN($G$5,Supuestos!$C$5-'Depreciación Financiera'!$A129),0),0)</f>
        <v>0</v>
      </c>
      <c r="J129" s="8">
        <f>IF(J$37&gt;$A129,IF(J$37-$A129&lt;=$G$5,$B129/MIN($G$5,Supuestos!$C$5-'Depreciación Financiera'!$A129),0),0)</f>
        <v>0</v>
      </c>
      <c r="K129" s="8">
        <f>IF(K$37&gt;$A129,IF(K$37-$A129&lt;=$G$5,$B129/MIN($G$5,Supuestos!$C$5-'Depreciación Financiera'!$A129),0),0)</f>
        <v>0</v>
      </c>
      <c r="L129" s="8">
        <f>IF(L$37&gt;$A129,IF(L$37-$A129&lt;=$G$5,$B129/MIN($G$5,Supuestos!$C$5-'Depreciación Financiera'!$A129),0),0)</f>
        <v>0</v>
      </c>
      <c r="M129" s="8">
        <f>IF(M$37&gt;$A129,IF(M$37-$A129&lt;=$G$5,$B129/MIN($G$5,Supuestos!$C$5-'Depreciación Financiera'!$A129),0),0)</f>
        <v>0</v>
      </c>
      <c r="N129" s="8">
        <f>IF(N$37&gt;$A129,IF(N$37-$A129&lt;=$G$5,$B129/MIN($G$5,Supuestos!$C$5-'Depreciación Financiera'!$A129),0),0)</f>
        <v>0</v>
      </c>
      <c r="O129" s="8">
        <f>IF(O$37&gt;$A129,IF(O$37-$A129&lt;=$G$5,$B129/MIN($G$5,Supuestos!$C$5-'Depreciación Financiera'!$A129),0),0)</f>
        <v>0</v>
      </c>
      <c r="P129" s="8">
        <f>IF(P$37&gt;$A129,IF(P$37-$A129&lt;=$G$5,$B129/MIN($G$5,Supuestos!$C$5-'Depreciación Financiera'!$A129),0),0)</f>
        <v>0</v>
      </c>
      <c r="Q129" s="8">
        <f>IF(Q$37&gt;$A129,IF(Q$37-$A129&lt;=$G$5,$B129/MIN($G$5,Supuestos!$C$5-'Depreciación Financiera'!$A129),0),0)</f>
        <v>0</v>
      </c>
      <c r="R129" s="8">
        <f>IF(R$37&gt;$A129,IF(R$37-$A129&lt;=$G$5,$B129/MIN($G$5,Supuestos!$C$5-'Depreciación Financiera'!$A129),0),0)</f>
        <v>0</v>
      </c>
      <c r="S129" s="8">
        <f>IF(S$37&gt;$A129,IF(S$37-$A129&lt;=$G$5,$B129/MIN($G$5,Supuestos!$C$5-'Depreciación Financiera'!$A129),0),0)</f>
        <v>0</v>
      </c>
      <c r="T129" s="8">
        <f>IF(T$37&gt;$A129,IF(T$37-$A129&lt;=$G$5,$B129/MIN($G$5,Supuestos!$C$5-'Depreciación Financiera'!$A129),0),0)</f>
        <v>0</v>
      </c>
      <c r="U129" s="8">
        <f>IF(U$37&gt;$A129,IF(U$37-$A129&lt;=$G$5,$B129/MIN($G$5,Supuestos!$C$5-'Depreciación Financiera'!$A129),0),0)</f>
        <v>0</v>
      </c>
      <c r="V129" s="8">
        <f>IF(V$37&gt;$A129,IF(V$37-$A129&lt;=$G$5,$B129/MIN($G$5,Supuestos!$C$5-'Depreciación Financiera'!$A129),0),0)</f>
        <v>0</v>
      </c>
      <c r="W129" s="8">
        <f>IF(W$37&gt;$A129,IF(W$37-$A129&lt;=$G$5,$B129/MIN($G$5,Supuestos!$C$5-'Depreciación Financiera'!$A129),0),0)</f>
        <v>0</v>
      </c>
      <c r="X129" s="8">
        <f>IF(X$37&gt;$A129,IF(X$37-$A129&lt;=$G$5,$B129/MIN($G$5,Supuestos!$C$5-'Depreciación Financiera'!$A129),0),0)</f>
        <v>0</v>
      </c>
      <c r="Y129" s="8">
        <f>IF(Y$37&gt;$A129,IF(Y$37-$A129&lt;=$G$5,$B129/MIN($G$5,Supuestos!$C$5-'Depreciación Financiera'!$A129),0),0)</f>
        <v>0</v>
      </c>
      <c r="Z129" s="8">
        <f>IF(Z$37&gt;$A129,IF(Z$37-$A129&lt;=$G$5,$B129/MIN($G$5,Supuestos!$C$5-'Depreciación Financiera'!$A129),0),0)</f>
        <v>0</v>
      </c>
      <c r="AA129" s="8">
        <f>IF(AA$37&gt;$A129,IF(AA$37-$A129&lt;=$G$5,$B129/MIN($G$5,Supuestos!$C$5-'Depreciación Financiera'!$A129),0),0)</f>
        <v>0</v>
      </c>
      <c r="AB129" s="8">
        <f>IF(AB$37&gt;$A129,IF(AB$37-$A129&lt;=$G$5,$B129/MIN($G$5,Supuestos!$C$5-'Depreciación Financiera'!$A129),0),0)</f>
        <v>0</v>
      </c>
      <c r="AC129" s="8">
        <f>IF(AC$37&gt;$A129,IF(AC$37-$A129&lt;=$G$5,$B129/MIN($G$5,Supuestos!$C$5-'Depreciación Financiera'!$A129),0),0)</f>
        <v>0</v>
      </c>
      <c r="AD129" s="117">
        <f>IF(AD$37&gt;$A129,IF(AD$37-$A129&lt;=$G$5,$B129/MIN($G$5,Supuestos!$C$5-'Depreciación Financiera'!$A129),0),0)</f>
        <v>0</v>
      </c>
      <c r="AE129" s="110">
        <f t="shared" si="50"/>
        <v>0</v>
      </c>
    </row>
    <row r="130" spans="1:31" ht="16" thickBot="1">
      <c r="A130" s="111" t="s">
        <v>39</v>
      </c>
      <c r="B130" s="112">
        <f>SUM(B102:B129)</f>
        <v>225</v>
      </c>
      <c r="C130" s="112"/>
      <c r="D130" s="112"/>
      <c r="E130" s="112"/>
      <c r="F130" s="113">
        <f t="shared" ref="F130:AD130" si="53">SUM(F102:F129)</f>
        <v>9</v>
      </c>
      <c r="G130" s="113">
        <f t="shared" si="53"/>
        <v>9</v>
      </c>
      <c r="H130" s="113">
        <f t="shared" si="53"/>
        <v>9</v>
      </c>
      <c r="I130" s="113">
        <f t="shared" si="53"/>
        <v>9</v>
      </c>
      <c r="J130" s="113">
        <f t="shared" si="53"/>
        <v>9</v>
      </c>
      <c r="K130" s="113">
        <f t="shared" si="53"/>
        <v>9</v>
      </c>
      <c r="L130" s="113">
        <f t="shared" si="53"/>
        <v>9</v>
      </c>
      <c r="M130" s="113">
        <f t="shared" si="53"/>
        <v>9</v>
      </c>
      <c r="N130" s="113">
        <f t="shared" si="53"/>
        <v>9</v>
      </c>
      <c r="O130" s="113">
        <f t="shared" si="53"/>
        <v>9</v>
      </c>
      <c r="P130" s="113">
        <f t="shared" si="53"/>
        <v>9</v>
      </c>
      <c r="Q130" s="113">
        <f t="shared" si="53"/>
        <v>9</v>
      </c>
      <c r="R130" s="113">
        <f t="shared" si="53"/>
        <v>9</v>
      </c>
      <c r="S130" s="113">
        <f t="shared" si="53"/>
        <v>9</v>
      </c>
      <c r="T130" s="113">
        <f t="shared" si="53"/>
        <v>9</v>
      </c>
      <c r="U130" s="113">
        <f t="shared" si="53"/>
        <v>9</v>
      </c>
      <c r="V130" s="113">
        <f t="shared" si="53"/>
        <v>9</v>
      </c>
      <c r="W130" s="113">
        <f t="shared" si="53"/>
        <v>9</v>
      </c>
      <c r="X130" s="113">
        <f t="shared" si="53"/>
        <v>9</v>
      </c>
      <c r="Y130" s="113">
        <f t="shared" si="53"/>
        <v>9</v>
      </c>
      <c r="Z130" s="113">
        <f t="shared" si="53"/>
        <v>9</v>
      </c>
      <c r="AA130" s="113">
        <f t="shared" si="53"/>
        <v>9</v>
      </c>
      <c r="AB130" s="113">
        <f t="shared" si="53"/>
        <v>9</v>
      </c>
      <c r="AC130" s="113">
        <f t="shared" si="53"/>
        <v>9</v>
      </c>
      <c r="AD130" s="142">
        <f t="shared" si="53"/>
        <v>9</v>
      </c>
      <c r="AE130" s="114">
        <f t="shared" si="50"/>
        <v>0</v>
      </c>
    </row>
    <row r="131" spans="1:31" ht="16" thickBot="1"/>
    <row r="132" spans="1:31" ht="16">
      <c r="A132" s="135" t="s">
        <v>37</v>
      </c>
      <c r="B132" s="136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37"/>
      <c r="U132" s="137"/>
      <c r="V132" s="137"/>
      <c r="W132" s="137"/>
      <c r="X132" s="137"/>
      <c r="Y132" s="137"/>
      <c r="Z132" s="137"/>
      <c r="AA132" s="137"/>
      <c r="AB132" s="137"/>
      <c r="AC132" s="137"/>
      <c r="AD132" s="137"/>
      <c r="AE132" s="138"/>
    </row>
    <row r="133" spans="1:31" ht="16">
      <c r="A133" s="107" t="s">
        <v>34</v>
      </c>
      <c r="B133" s="6"/>
      <c r="C133" s="139">
        <v>2021</v>
      </c>
      <c r="D133" s="139">
        <f>+C133+1</f>
        <v>2022</v>
      </c>
      <c r="E133" s="139">
        <f>+D133+1</f>
        <v>2023</v>
      </c>
      <c r="F133" s="139">
        <f t="shared" ref="F133:AC133" si="54">+E133+1</f>
        <v>2024</v>
      </c>
      <c r="G133" s="139">
        <f t="shared" si="54"/>
        <v>2025</v>
      </c>
      <c r="H133" s="139">
        <f t="shared" si="54"/>
        <v>2026</v>
      </c>
      <c r="I133" s="139">
        <f t="shared" si="54"/>
        <v>2027</v>
      </c>
      <c r="J133" s="139">
        <f t="shared" si="54"/>
        <v>2028</v>
      </c>
      <c r="K133" s="139">
        <f t="shared" si="54"/>
        <v>2029</v>
      </c>
      <c r="L133" s="139">
        <f t="shared" si="54"/>
        <v>2030</v>
      </c>
      <c r="M133" s="139">
        <f t="shared" si="54"/>
        <v>2031</v>
      </c>
      <c r="N133" s="139">
        <f t="shared" si="54"/>
        <v>2032</v>
      </c>
      <c r="O133" s="139">
        <f t="shared" si="54"/>
        <v>2033</v>
      </c>
      <c r="P133" s="139">
        <f t="shared" si="54"/>
        <v>2034</v>
      </c>
      <c r="Q133" s="139">
        <f t="shared" si="54"/>
        <v>2035</v>
      </c>
      <c r="R133" s="139">
        <f t="shared" si="54"/>
        <v>2036</v>
      </c>
      <c r="S133" s="139">
        <f t="shared" si="54"/>
        <v>2037</v>
      </c>
      <c r="T133" s="139">
        <f t="shared" si="54"/>
        <v>2038</v>
      </c>
      <c r="U133" s="139">
        <f t="shared" si="54"/>
        <v>2039</v>
      </c>
      <c r="V133" s="139">
        <f t="shared" si="54"/>
        <v>2040</v>
      </c>
      <c r="W133" s="139">
        <f t="shared" si="54"/>
        <v>2041</v>
      </c>
      <c r="X133" s="139">
        <f t="shared" si="54"/>
        <v>2042</v>
      </c>
      <c r="Y133" s="139">
        <f t="shared" si="54"/>
        <v>2043</v>
      </c>
      <c r="Z133" s="139">
        <f t="shared" si="54"/>
        <v>2044</v>
      </c>
      <c r="AA133" s="139">
        <f t="shared" si="54"/>
        <v>2045</v>
      </c>
      <c r="AB133" s="139">
        <f t="shared" si="54"/>
        <v>2046</v>
      </c>
      <c r="AC133" s="139">
        <f t="shared" si="54"/>
        <v>2047</v>
      </c>
      <c r="AD133" s="143">
        <f t="shared" ref="AD133" si="55">+AC133+1</f>
        <v>2048</v>
      </c>
      <c r="AE133" s="140" t="s">
        <v>90</v>
      </c>
    </row>
    <row r="134" spans="1:31">
      <c r="A134" s="109">
        <v>2021</v>
      </c>
      <c r="B134" s="8">
        <f t="array" ref="B134:B161">TRANSPOSE(C15:AD15)</f>
        <v>100</v>
      </c>
      <c r="C134" s="8"/>
      <c r="D134" s="8"/>
      <c r="E134" s="8"/>
      <c r="F134" s="8">
        <f t="shared" ref="F134:AD134" si="56">IF(F$37&gt;$A134,IF(F$37-$A136&lt;=$G$6,$B134/$G$6,0),0)</f>
        <v>12.5</v>
      </c>
      <c r="G134" s="8">
        <f t="shared" si="56"/>
        <v>12.5</v>
      </c>
      <c r="H134" s="8">
        <f t="shared" si="56"/>
        <v>12.5</v>
      </c>
      <c r="I134" s="8">
        <f t="shared" si="56"/>
        <v>12.5</v>
      </c>
      <c r="J134" s="8">
        <f t="shared" si="56"/>
        <v>12.5</v>
      </c>
      <c r="K134" s="8">
        <f t="shared" si="56"/>
        <v>12.5</v>
      </c>
      <c r="L134" s="8">
        <f t="shared" si="56"/>
        <v>12.5</v>
      </c>
      <c r="M134" s="8">
        <f t="shared" si="56"/>
        <v>12.5</v>
      </c>
      <c r="N134" s="8">
        <f t="shared" si="56"/>
        <v>0</v>
      </c>
      <c r="O134" s="8">
        <f t="shared" si="56"/>
        <v>0</v>
      </c>
      <c r="P134" s="8">
        <f t="shared" si="56"/>
        <v>0</v>
      </c>
      <c r="Q134" s="8">
        <f t="shared" si="56"/>
        <v>0</v>
      </c>
      <c r="R134" s="8">
        <f t="shared" si="56"/>
        <v>0</v>
      </c>
      <c r="S134" s="8">
        <f t="shared" si="56"/>
        <v>0</v>
      </c>
      <c r="T134" s="8">
        <f t="shared" si="56"/>
        <v>0</v>
      </c>
      <c r="U134" s="8">
        <f t="shared" si="56"/>
        <v>0</v>
      </c>
      <c r="V134" s="8">
        <f t="shared" si="56"/>
        <v>0</v>
      </c>
      <c r="W134" s="8">
        <f t="shared" si="56"/>
        <v>0</v>
      </c>
      <c r="X134" s="8">
        <f t="shared" si="56"/>
        <v>0</v>
      </c>
      <c r="Y134" s="8">
        <f t="shared" si="56"/>
        <v>0</v>
      </c>
      <c r="Z134" s="8">
        <f t="shared" si="56"/>
        <v>0</v>
      </c>
      <c r="AA134" s="8">
        <f t="shared" si="56"/>
        <v>0</v>
      </c>
      <c r="AB134" s="8">
        <f t="shared" si="56"/>
        <v>0</v>
      </c>
      <c r="AC134" s="8">
        <f t="shared" si="56"/>
        <v>0</v>
      </c>
      <c r="AD134" s="117">
        <f t="shared" si="56"/>
        <v>0</v>
      </c>
      <c r="AE134" s="110">
        <f t="shared" ref="AE134:AE146" si="57">B134-SUM(F134:AD134)</f>
        <v>0</v>
      </c>
    </row>
    <row r="135" spans="1:31">
      <c r="A135" s="109">
        <v>2022</v>
      </c>
      <c r="B135" s="8">
        <v>100</v>
      </c>
      <c r="C135" s="8"/>
      <c r="D135" s="8"/>
      <c r="E135" s="8"/>
      <c r="F135" s="8">
        <f t="shared" ref="F135:AD135" si="58">IF(F$37&gt;$A135,IF(F$37-$A136&lt;=$G$6,$B135/$G$6,0),0)</f>
        <v>12.5</v>
      </c>
      <c r="G135" s="8">
        <f t="shared" si="58"/>
        <v>12.5</v>
      </c>
      <c r="H135" s="8">
        <f t="shared" si="58"/>
        <v>12.5</v>
      </c>
      <c r="I135" s="8">
        <f t="shared" si="58"/>
        <v>12.5</v>
      </c>
      <c r="J135" s="8">
        <f t="shared" si="58"/>
        <v>12.5</v>
      </c>
      <c r="K135" s="8">
        <f t="shared" si="58"/>
        <v>12.5</v>
      </c>
      <c r="L135" s="8">
        <f t="shared" si="58"/>
        <v>12.5</v>
      </c>
      <c r="M135" s="8">
        <f t="shared" si="58"/>
        <v>12.5</v>
      </c>
      <c r="N135" s="8">
        <f t="shared" si="58"/>
        <v>0</v>
      </c>
      <c r="O135" s="8">
        <f t="shared" si="58"/>
        <v>0</v>
      </c>
      <c r="P135" s="8">
        <f t="shared" si="58"/>
        <v>0</v>
      </c>
      <c r="Q135" s="8">
        <f t="shared" si="58"/>
        <v>0</v>
      </c>
      <c r="R135" s="8">
        <f t="shared" si="58"/>
        <v>0</v>
      </c>
      <c r="S135" s="8">
        <f t="shared" si="58"/>
        <v>0</v>
      </c>
      <c r="T135" s="8">
        <f t="shared" si="58"/>
        <v>0</v>
      </c>
      <c r="U135" s="8">
        <f t="shared" si="58"/>
        <v>0</v>
      </c>
      <c r="V135" s="8">
        <f t="shared" si="58"/>
        <v>0</v>
      </c>
      <c r="W135" s="8">
        <f t="shared" si="58"/>
        <v>0</v>
      </c>
      <c r="X135" s="8">
        <f t="shared" si="58"/>
        <v>0</v>
      </c>
      <c r="Y135" s="8">
        <f t="shared" si="58"/>
        <v>0</v>
      </c>
      <c r="Z135" s="8">
        <f t="shared" si="58"/>
        <v>0</v>
      </c>
      <c r="AA135" s="8">
        <f t="shared" si="58"/>
        <v>0</v>
      </c>
      <c r="AB135" s="8">
        <f t="shared" si="58"/>
        <v>0</v>
      </c>
      <c r="AC135" s="8">
        <f t="shared" si="58"/>
        <v>0</v>
      </c>
      <c r="AD135" s="117">
        <f t="shared" si="58"/>
        <v>0</v>
      </c>
      <c r="AE135" s="110">
        <f t="shared" si="57"/>
        <v>0</v>
      </c>
    </row>
    <row r="136" spans="1:31">
      <c r="A136" s="109">
        <v>2023</v>
      </c>
      <c r="B136" s="8">
        <v>100</v>
      </c>
      <c r="C136" s="8"/>
      <c r="D136" s="8"/>
      <c r="E136" s="8"/>
      <c r="F136" s="8">
        <f t="shared" ref="F136:AD136" si="59">IF(F$37&gt;$A136,IF(F$37-$A136&lt;=$G$6,$B136/$G$6,0),0)</f>
        <v>12.5</v>
      </c>
      <c r="G136" s="8">
        <f t="shared" si="59"/>
        <v>12.5</v>
      </c>
      <c r="H136" s="8">
        <f t="shared" si="59"/>
        <v>12.5</v>
      </c>
      <c r="I136" s="8">
        <f t="shared" si="59"/>
        <v>12.5</v>
      </c>
      <c r="J136" s="8">
        <f t="shared" si="59"/>
        <v>12.5</v>
      </c>
      <c r="K136" s="8">
        <f t="shared" si="59"/>
        <v>12.5</v>
      </c>
      <c r="L136" s="8">
        <f t="shared" si="59"/>
        <v>12.5</v>
      </c>
      <c r="M136" s="8">
        <f t="shared" si="59"/>
        <v>12.5</v>
      </c>
      <c r="N136" s="8">
        <f t="shared" si="59"/>
        <v>0</v>
      </c>
      <c r="O136" s="8">
        <f t="shared" si="59"/>
        <v>0</v>
      </c>
      <c r="P136" s="8">
        <f t="shared" si="59"/>
        <v>0</v>
      </c>
      <c r="Q136" s="8">
        <f t="shared" si="59"/>
        <v>0</v>
      </c>
      <c r="R136" s="8">
        <f t="shared" si="59"/>
        <v>0</v>
      </c>
      <c r="S136" s="8">
        <f t="shared" si="59"/>
        <v>0</v>
      </c>
      <c r="T136" s="8">
        <f t="shared" si="59"/>
        <v>0</v>
      </c>
      <c r="U136" s="8">
        <f t="shared" si="59"/>
        <v>0</v>
      </c>
      <c r="V136" s="8">
        <f t="shared" si="59"/>
        <v>0</v>
      </c>
      <c r="W136" s="8">
        <f t="shared" si="59"/>
        <v>0</v>
      </c>
      <c r="X136" s="8">
        <f t="shared" si="59"/>
        <v>0</v>
      </c>
      <c r="Y136" s="8">
        <f t="shared" si="59"/>
        <v>0</v>
      </c>
      <c r="Z136" s="8">
        <f t="shared" si="59"/>
        <v>0</v>
      </c>
      <c r="AA136" s="8">
        <f t="shared" si="59"/>
        <v>0</v>
      </c>
      <c r="AB136" s="8">
        <f t="shared" si="59"/>
        <v>0</v>
      </c>
      <c r="AC136" s="8">
        <f t="shared" si="59"/>
        <v>0</v>
      </c>
      <c r="AD136" s="117">
        <f t="shared" si="59"/>
        <v>0</v>
      </c>
      <c r="AE136" s="110">
        <f t="shared" si="57"/>
        <v>0</v>
      </c>
    </row>
    <row r="137" spans="1:31">
      <c r="A137" s="109">
        <v>2024</v>
      </c>
      <c r="B137" s="8">
        <v>30</v>
      </c>
      <c r="C137" s="8"/>
      <c r="D137" s="8"/>
      <c r="E137" s="8"/>
      <c r="F137" s="8">
        <f>IF(F$37&gt;$A137,IF(F$37-$A137&lt;=$G$6,$B137/MIN($G$6,Supuestos!$C$5-'Depreciación Financiera'!$A137),0),0)</f>
        <v>0</v>
      </c>
      <c r="G137" s="8">
        <f>IF(G$37&gt;$A137,IF(G$37-$A137&lt;=$G$6,$B137/MIN($G$6,Supuestos!$C$5-'Depreciación Financiera'!$A137),0),0)</f>
        <v>3.75</v>
      </c>
      <c r="H137" s="8">
        <f>IF(H$37&gt;$A137,IF(H$37-$A137&lt;=$G$6,$B137/MIN($G$6,Supuestos!$C$5-'Depreciación Financiera'!$A137),0),0)</f>
        <v>3.75</v>
      </c>
      <c r="I137" s="8">
        <f>IF(I$37&gt;$A137,IF(I$37-$A137&lt;=$G$6,$B137/MIN($G$6,Supuestos!$C$5-'Depreciación Financiera'!$A137),0),0)</f>
        <v>3.75</v>
      </c>
      <c r="J137" s="8">
        <f>IF(J$37&gt;$A137,IF(J$37-$A137&lt;=$G$6,$B137/MIN($G$6,Supuestos!$C$5-'Depreciación Financiera'!$A137),0),0)</f>
        <v>3.75</v>
      </c>
      <c r="K137" s="8">
        <f>IF(K$37&gt;$A137,IF(K$37-$A137&lt;=$G$6,$B137/MIN($G$6,Supuestos!$C$5-'Depreciación Financiera'!$A137),0),0)</f>
        <v>3.75</v>
      </c>
      <c r="L137" s="8">
        <f>IF(L$37&gt;$A137,IF(L$37-$A137&lt;=$G$6,$B137/MIN($G$6,Supuestos!$C$5-'Depreciación Financiera'!$A137),0),0)</f>
        <v>3.75</v>
      </c>
      <c r="M137" s="8">
        <f>IF(M$37&gt;$A137,IF(M$37-$A137&lt;=$G$6,$B137/MIN($G$6,Supuestos!$C$5-'Depreciación Financiera'!$A137),0),0)</f>
        <v>3.75</v>
      </c>
      <c r="N137" s="8">
        <f>IF(N$37&gt;$A137,IF(N$37-$A137&lt;=$G$6,$B137/MIN($G$6,Supuestos!$C$5-'Depreciación Financiera'!$A137),0),0)</f>
        <v>3.75</v>
      </c>
      <c r="O137" s="8">
        <f>IF(O$37&gt;$A137,IF(O$37-$A137&lt;=$G$6,$B137/MIN($G$6,Supuestos!$C$5-'Depreciación Financiera'!$A137),0),0)</f>
        <v>0</v>
      </c>
      <c r="P137" s="8">
        <f>IF(P$37&gt;$A137,IF(P$37-$A137&lt;=$G$6,$B137/MIN($G$6,Supuestos!$C$5-'Depreciación Financiera'!$A137),0),0)</f>
        <v>0</v>
      </c>
      <c r="Q137" s="8">
        <f>IF(Q$37&gt;$A137,IF(Q$37-$A137&lt;=$G$6,$B137/MIN($G$6,Supuestos!$C$5-'Depreciación Financiera'!$A137),0),0)</f>
        <v>0</v>
      </c>
      <c r="R137" s="8">
        <f>IF(R$37&gt;$A137,IF(R$37-$A137&lt;=$G$6,$B137/MIN($G$6,Supuestos!$C$5-'Depreciación Financiera'!$A137),0),0)</f>
        <v>0</v>
      </c>
      <c r="S137" s="8">
        <f>IF(S$37&gt;$A137,IF(S$37-$A137&lt;=$G$6,$B137/MIN($G$6,Supuestos!$C$5-'Depreciación Financiera'!$A137),0),0)</f>
        <v>0</v>
      </c>
      <c r="T137" s="8">
        <f>IF(T$37&gt;$A137,IF(T$37-$A137&lt;=$G$6,$B137/MIN($G$6,Supuestos!$C$5-'Depreciación Financiera'!$A137),0),0)</f>
        <v>0</v>
      </c>
      <c r="U137" s="8">
        <f>IF(U$37&gt;$A137,IF(U$37-$A137&lt;=$G$6,$B137/MIN($G$6,Supuestos!$C$5-'Depreciación Financiera'!$A137),0),0)</f>
        <v>0</v>
      </c>
      <c r="V137" s="8">
        <f>IF(V$37&gt;$A137,IF(V$37-$A137&lt;=$G$6,$B137/MIN($G$6,Supuestos!$C$5-'Depreciación Financiera'!$A137),0),0)</f>
        <v>0</v>
      </c>
      <c r="W137" s="8">
        <f>IF(W$37&gt;$A137,IF(W$37-$A137&lt;=$G$6,$B137/MIN($G$6,Supuestos!$C$5-'Depreciación Financiera'!$A137),0),0)</f>
        <v>0</v>
      </c>
      <c r="X137" s="8">
        <f>IF(X$37&gt;$A137,IF(X$37-$A137&lt;=$G$6,$B137/MIN($G$6,Supuestos!$C$5-'Depreciación Financiera'!$A137),0),0)</f>
        <v>0</v>
      </c>
      <c r="Y137" s="8">
        <f>IF(Y$37&gt;$A137,IF(Y$37-$A137&lt;=$G$6,$B137/MIN($G$6,Supuestos!$C$5-'Depreciación Financiera'!$A137),0),0)</f>
        <v>0</v>
      </c>
      <c r="Z137" s="8">
        <f>IF(Z$37&gt;$A137,IF(Z$37-$A137&lt;=$G$6,$B137/MIN($G$6,Supuestos!$C$5-'Depreciación Financiera'!$A137),0),0)</f>
        <v>0</v>
      </c>
      <c r="AA137" s="8">
        <f>IF(AA$37&gt;$A137,IF(AA$37-$A137&lt;=$G$6,$B137/MIN($G$6,Supuestos!$C$5-'Depreciación Financiera'!$A137),0),0)</f>
        <v>0</v>
      </c>
      <c r="AB137" s="8">
        <f>IF(AB$37&gt;$A137,IF(AB$37-$A137&lt;=$G$6,$B137/MIN($G$6,Supuestos!$C$5-'Depreciación Financiera'!$A137),0),0)</f>
        <v>0</v>
      </c>
      <c r="AC137" s="8">
        <f>IF(AC$37&gt;$A137,IF(AC$37-$A137&lt;=$G$6,$B137/MIN($G$6,Supuestos!$C$5-'Depreciación Financiera'!$A137),0),0)</f>
        <v>0</v>
      </c>
      <c r="AD137" s="117">
        <f>IF(AD$37&gt;$A137,IF(AD$37-$A137&lt;=$G$6,$B137/MIN($G$6,Supuestos!$C$5-'Depreciación Financiera'!$A137),0),0)</f>
        <v>0</v>
      </c>
      <c r="AE137" s="110">
        <f t="shared" si="57"/>
        <v>0</v>
      </c>
    </row>
    <row r="138" spans="1:31">
      <c r="A138" s="109">
        <v>2025</v>
      </c>
      <c r="B138" s="8">
        <v>30</v>
      </c>
      <c r="C138" s="8"/>
      <c r="D138" s="8"/>
      <c r="E138" s="8"/>
      <c r="F138" s="8">
        <f>IF(F$37&gt;$A138,IF(F$37-$A138&lt;=$G$6,$B138/MIN($G$6,Supuestos!$C$5-'Depreciación Financiera'!$A138),0),0)</f>
        <v>0</v>
      </c>
      <c r="G138" s="8">
        <f>IF(G$37&gt;$A138,IF(G$37-$A138&lt;=$G$6,$B138/MIN($G$6,Supuestos!$C$5-'Depreciación Financiera'!$A138),0),0)</f>
        <v>0</v>
      </c>
      <c r="H138" s="8">
        <f>IF(H$37&gt;$A138,IF(H$37-$A138&lt;=$G$6,$B138/MIN($G$6,Supuestos!$C$5-'Depreciación Financiera'!$A138),0),0)</f>
        <v>3.75</v>
      </c>
      <c r="I138" s="8">
        <f>IF(I$37&gt;$A138,IF(I$37-$A138&lt;=$G$6,$B138/MIN($G$6,Supuestos!$C$5-'Depreciación Financiera'!$A138),0),0)</f>
        <v>3.75</v>
      </c>
      <c r="J138" s="8">
        <f>IF(J$37&gt;$A138,IF(J$37-$A138&lt;=$G$6,$B138/MIN($G$6,Supuestos!$C$5-'Depreciación Financiera'!$A138),0),0)</f>
        <v>3.75</v>
      </c>
      <c r="K138" s="8">
        <f>IF(K$37&gt;$A138,IF(K$37-$A138&lt;=$G$6,$B138/MIN($G$6,Supuestos!$C$5-'Depreciación Financiera'!$A138),0),0)</f>
        <v>3.75</v>
      </c>
      <c r="L138" s="8">
        <f>IF(L$37&gt;$A138,IF(L$37-$A138&lt;=$G$6,$B138/MIN($G$6,Supuestos!$C$5-'Depreciación Financiera'!$A138),0),0)</f>
        <v>3.75</v>
      </c>
      <c r="M138" s="8">
        <f>IF(M$37&gt;$A138,IF(M$37-$A138&lt;=$G$6,$B138/MIN($G$6,Supuestos!$C$5-'Depreciación Financiera'!$A138),0),0)</f>
        <v>3.75</v>
      </c>
      <c r="N138" s="8">
        <f>IF(N$37&gt;$A138,IF(N$37-$A138&lt;=$G$6,$B138/MIN($G$6,Supuestos!$C$5-'Depreciación Financiera'!$A138),0),0)</f>
        <v>3.75</v>
      </c>
      <c r="O138" s="8">
        <f>IF(O$37&gt;$A138,IF(O$37-$A138&lt;=$G$6,$B138/MIN($G$6,Supuestos!$C$5-'Depreciación Financiera'!$A138),0),0)</f>
        <v>3.75</v>
      </c>
      <c r="P138" s="8">
        <f>IF(P$37&gt;$A138,IF(P$37-$A138&lt;=$G$6,$B138/MIN($G$6,Supuestos!$C$5-'Depreciación Financiera'!$A138),0),0)</f>
        <v>0</v>
      </c>
      <c r="Q138" s="8">
        <f>IF(Q$37&gt;$A138,IF(Q$37-$A138&lt;=$G$6,$B138/MIN($G$6,Supuestos!$C$5-'Depreciación Financiera'!$A138),0),0)</f>
        <v>0</v>
      </c>
      <c r="R138" s="8">
        <f>IF(R$37&gt;$A138,IF(R$37-$A138&lt;=$G$6,$B138/MIN($G$6,Supuestos!$C$5-'Depreciación Financiera'!$A138),0),0)</f>
        <v>0</v>
      </c>
      <c r="S138" s="8">
        <f>IF(S$37&gt;$A138,IF(S$37-$A138&lt;=$G$6,$B138/MIN($G$6,Supuestos!$C$5-'Depreciación Financiera'!$A138),0),0)</f>
        <v>0</v>
      </c>
      <c r="T138" s="8">
        <f>IF(T$37&gt;$A138,IF(T$37-$A138&lt;=$G$6,$B138/MIN($G$6,Supuestos!$C$5-'Depreciación Financiera'!$A138),0),0)</f>
        <v>0</v>
      </c>
      <c r="U138" s="8">
        <f>IF(U$37&gt;$A138,IF(U$37-$A138&lt;=$G$6,$B138/MIN($G$6,Supuestos!$C$5-'Depreciación Financiera'!$A138),0),0)</f>
        <v>0</v>
      </c>
      <c r="V138" s="8">
        <f>IF(V$37&gt;$A138,IF(V$37-$A138&lt;=$G$6,$B138/MIN($G$6,Supuestos!$C$5-'Depreciación Financiera'!$A138),0),0)</f>
        <v>0</v>
      </c>
      <c r="W138" s="8">
        <f>IF(W$37&gt;$A138,IF(W$37-$A138&lt;=$G$6,$B138/MIN($G$6,Supuestos!$C$5-'Depreciación Financiera'!$A138),0),0)</f>
        <v>0</v>
      </c>
      <c r="X138" s="8">
        <f>IF(X$37&gt;$A138,IF(X$37-$A138&lt;=$G$6,$B138/MIN($G$6,Supuestos!$C$5-'Depreciación Financiera'!$A138),0),0)</f>
        <v>0</v>
      </c>
      <c r="Y138" s="8">
        <f>IF(Y$37&gt;$A138,IF(Y$37-$A138&lt;=$G$6,$B138/MIN($G$6,Supuestos!$C$5-'Depreciación Financiera'!$A138),0),0)</f>
        <v>0</v>
      </c>
      <c r="Z138" s="8">
        <f>IF(Z$37&gt;$A138,IF(Z$37-$A138&lt;=$G$6,$B138/MIN($G$6,Supuestos!$C$5-'Depreciación Financiera'!$A138),0),0)</f>
        <v>0</v>
      </c>
      <c r="AA138" s="8">
        <f>IF(AA$37&gt;$A138,IF(AA$37-$A138&lt;=$G$6,$B138/MIN($G$6,Supuestos!$C$5-'Depreciación Financiera'!$A138),0),0)</f>
        <v>0</v>
      </c>
      <c r="AB138" s="8">
        <f>IF(AB$37&gt;$A138,IF(AB$37-$A138&lt;=$G$6,$B138/MIN($G$6,Supuestos!$C$5-'Depreciación Financiera'!$A138),0),0)</f>
        <v>0</v>
      </c>
      <c r="AC138" s="8">
        <f>IF(AC$37&gt;$A138,IF(AC$37-$A138&lt;=$G$6,$B138/MIN($G$6,Supuestos!$C$5-'Depreciación Financiera'!$A138),0),0)</f>
        <v>0</v>
      </c>
      <c r="AD138" s="117">
        <f>IF(AD$37&gt;$A138,IF(AD$37-$A138&lt;=$G$6,$B138/MIN($G$6,Supuestos!$C$5-'Depreciación Financiera'!$A138),0),0)</f>
        <v>0</v>
      </c>
      <c r="AE138" s="110">
        <f t="shared" si="57"/>
        <v>0</v>
      </c>
    </row>
    <row r="139" spans="1:31">
      <c r="A139" s="109">
        <v>2026</v>
      </c>
      <c r="B139" s="8">
        <v>30</v>
      </c>
      <c r="C139" s="8"/>
      <c r="D139" s="8"/>
      <c r="E139" s="8"/>
      <c r="F139" s="8">
        <f>IF(F$37&gt;$A139,IF(F$37-$A139&lt;=$G$6,$B139/MIN($G$6,Supuestos!$C$5-'Depreciación Financiera'!$A139),0),0)</f>
        <v>0</v>
      </c>
      <c r="G139" s="8">
        <f>IF(G$37&gt;$A139,IF(G$37-$A139&lt;=$G$6,$B139/MIN($G$6,Supuestos!$C$5-'Depreciación Financiera'!$A139),0),0)</f>
        <v>0</v>
      </c>
      <c r="H139" s="8">
        <f>IF(H$37&gt;$A139,IF(H$37-$A139&lt;=$G$6,$B139/MIN($G$6,Supuestos!$C$5-'Depreciación Financiera'!$A139),0),0)</f>
        <v>0</v>
      </c>
      <c r="I139" s="8">
        <f>IF(I$37&gt;$A139,IF(I$37-$A139&lt;=$G$6,$B139/MIN($G$6,Supuestos!$C$5-'Depreciación Financiera'!$A139),0),0)</f>
        <v>3.75</v>
      </c>
      <c r="J139" s="8">
        <f>IF(J$37&gt;$A139,IF(J$37-$A139&lt;=$G$6,$B139/MIN($G$6,Supuestos!$C$5-'Depreciación Financiera'!$A139),0),0)</f>
        <v>3.75</v>
      </c>
      <c r="K139" s="8">
        <f>IF(K$37&gt;$A139,IF(K$37-$A139&lt;=$G$6,$B139/MIN($G$6,Supuestos!$C$5-'Depreciación Financiera'!$A139),0),0)</f>
        <v>3.75</v>
      </c>
      <c r="L139" s="8">
        <f>IF(L$37&gt;$A139,IF(L$37-$A139&lt;=$G$6,$B139/MIN($G$6,Supuestos!$C$5-'Depreciación Financiera'!$A139),0),0)</f>
        <v>3.75</v>
      </c>
      <c r="M139" s="8">
        <f>IF(M$37&gt;$A139,IF(M$37-$A139&lt;=$G$6,$B139/MIN($G$6,Supuestos!$C$5-'Depreciación Financiera'!$A139),0),0)</f>
        <v>3.75</v>
      </c>
      <c r="N139" s="8">
        <f>IF(N$37&gt;$A139,IF(N$37-$A139&lt;=$G$6,$B139/MIN($G$6,Supuestos!$C$5-'Depreciación Financiera'!$A139),0),0)</f>
        <v>3.75</v>
      </c>
      <c r="O139" s="8">
        <f>IF(O$37&gt;$A139,IF(O$37-$A139&lt;=$G$6,$B139/MIN($G$6,Supuestos!$C$5-'Depreciación Financiera'!$A139),0),0)</f>
        <v>3.75</v>
      </c>
      <c r="P139" s="8">
        <f>IF(P$37&gt;$A139,IF(P$37-$A139&lt;=$G$6,$B139/MIN($G$6,Supuestos!$C$5-'Depreciación Financiera'!$A139),0),0)</f>
        <v>3.75</v>
      </c>
      <c r="Q139" s="8">
        <f>IF(Q$37&gt;$A139,IF(Q$37-$A139&lt;=$G$6,$B139/MIN($G$6,Supuestos!$C$5-'Depreciación Financiera'!$A139),0),0)</f>
        <v>0</v>
      </c>
      <c r="R139" s="8">
        <f>IF(R$37&gt;$A139,IF(R$37-$A139&lt;=$G$6,$B139/MIN($G$6,Supuestos!$C$5-'Depreciación Financiera'!$A139),0),0)</f>
        <v>0</v>
      </c>
      <c r="S139" s="8">
        <f>IF(S$37&gt;$A139,IF(S$37-$A139&lt;=$G$6,$B139/MIN($G$6,Supuestos!$C$5-'Depreciación Financiera'!$A139),0),0)</f>
        <v>0</v>
      </c>
      <c r="T139" s="8">
        <f>IF(T$37&gt;$A139,IF(T$37-$A139&lt;=$G$6,$B139/MIN($G$6,Supuestos!$C$5-'Depreciación Financiera'!$A139),0),0)</f>
        <v>0</v>
      </c>
      <c r="U139" s="8">
        <f>IF(U$37&gt;$A139,IF(U$37-$A139&lt;=$G$6,$B139/MIN($G$6,Supuestos!$C$5-'Depreciación Financiera'!$A139),0),0)</f>
        <v>0</v>
      </c>
      <c r="V139" s="8">
        <f>IF(V$37&gt;$A139,IF(V$37-$A139&lt;=$G$6,$B139/MIN($G$6,Supuestos!$C$5-'Depreciación Financiera'!$A139),0),0)</f>
        <v>0</v>
      </c>
      <c r="W139" s="8">
        <f>IF(W$37&gt;$A139,IF(W$37-$A139&lt;=$G$6,$B139/MIN($G$6,Supuestos!$C$5-'Depreciación Financiera'!$A139),0),0)</f>
        <v>0</v>
      </c>
      <c r="X139" s="8">
        <f>IF(X$37&gt;$A139,IF(X$37-$A139&lt;=$G$6,$B139/MIN($G$6,Supuestos!$C$5-'Depreciación Financiera'!$A139),0),0)</f>
        <v>0</v>
      </c>
      <c r="Y139" s="8">
        <f>IF(Y$37&gt;$A139,IF(Y$37-$A139&lt;=$G$6,$B139/MIN($G$6,Supuestos!$C$5-'Depreciación Financiera'!$A139),0),0)</f>
        <v>0</v>
      </c>
      <c r="Z139" s="8">
        <f>IF(Z$37&gt;$A139,IF(Z$37-$A139&lt;=$G$6,$B139/MIN($G$6,Supuestos!$C$5-'Depreciación Financiera'!$A139),0),0)</f>
        <v>0</v>
      </c>
      <c r="AA139" s="8">
        <f>IF(AA$37&gt;$A139,IF(AA$37-$A139&lt;=$G$6,$B139/MIN($G$6,Supuestos!$C$5-'Depreciación Financiera'!$A139),0),0)</f>
        <v>0</v>
      </c>
      <c r="AB139" s="8">
        <f>IF(AB$37&gt;$A139,IF(AB$37-$A139&lt;=$G$6,$B139/MIN($G$6,Supuestos!$C$5-'Depreciación Financiera'!$A139),0),0)</f>
        <v>0</v>
      </c>
      <c r="AC139" s="8">
        <f>IF(AC$37&gt;$A139,IF(AC$37-$A139&lt;=$G$6,$B139/MIN($G$6,Supuestos!$C$5-'Depreciación Financiera'!$A139),0),0)</f>
        <v>0</v>
      </c>
      <c r="AD139" s="117">
        <f>IF(AD$37&gt;$A139,IF(AD$37-$A139&lt;=$G$6,$B139/MIN($G$6,Supuestos!$C$5-'Depreciación Financiera'!$A139),0),0)</f>
        <v>0</v>
      </c>
      <c r="AE139" s="110">
        <f t="shared" si="57"/>
        <v>0</v>
      </c>
    </row>
    <row r="140" spans="1:31">
      <c r="A140" s="109">
        <v>2027</v>
      </c>
      <c r="B140" s="8">
        <v>30</v>
      </c>
      <c r="C140" s="8"/>
      <c r="D140" s="8"/>
      <c r="E140" s="8"/>
      <c r="F140" s="8">
        <f>IF(F$37&gt;$A140,IF(F$37-$A140&lt;=$G$6,$B140/MIN($G$6,Supuestos!$C$5-'Depreciación Financiera'!$A140),0),0)</f>
        <v>0</v>
      </c>
      <c r="G140" s="8">
        <f>IF(G$37&gt;$A140,IF(G$37-$A140&lt;=$G$6,$B140/MIN($G$6,Supuestos!$C$5-'Depreciación Financiera'!$A140),0),0)</f>
        <v>0</v>
      </c>
      <c r="H140" s="8">
        <f>IF(H$37&gt;$A140,IF(H$37-$A140&lt;=$G$6,$B140/MIN($G$6,Supuestos!$C$5-'Depreciación Financiera'!$A140),0),0)</f>
        <v>0</v>
      </c>
      <c r="I140" s="8">
        <f>IF(I$37&gt;$A140,IF(I$37-$A140&lt;=$G$6,$B140/MIN($G$6,Supuestos!$C$5-'Depreciación Financiera'!$A140),0),0)</f>
        <v>0</v>
      </c>
      <c r="J140" s="8">
        <f>IF(J$37&gt;$A140,IF(J$37-$A140&lt;=$G$6,$B140/MIN($G$6,Supuestos!$C$5-'Depreciación Financiera'!$A140),0),0)</f>
        <v>3.75</v>
      </c>
      <c r="K140" s="8">
        <f>IF(K$37&gt;$A140,IF(K$37-$A140&lt;=$G$6,$B140/MIN($G$6,Supuestos!$C$5-'Depreciación Financiera'!$A140),0),0)</f>
        <v>3.75</v>
      </c>
      <c r="L140" s="8">
        <f>IF(L$37&gt;$A140,IF(L$37-$A140&lt;=$G$6,$B140/MIN($G$6,Supuestos!$C$5-'Depreciación Financiera'!$A140),0),0)</f>
        <v>3.75</v>
      </c>
      <c r="M140" s="8">
        <f>IF(M$37&gt;$A140,IF(M$37-$A140&lt;=$G$6,$B140/MIN($G$6,Supuestos!$C$5-'Depreciación Financiera'!$A140),0),0)</f>
        <v>3.75</v>
      </c>
      <c r="N140" s="8">
        <f>IF(N$37&gt;$A140,IF(N$37-$A140&lt;=$G$6,$B140/MIN($G$6,Supuestos!$C$5-'Depreciación Financiera'!$A140),0),0)</f>
        <v>3.75</v>
      </c>
      <c r="O140" s="8">
        <f>IF(O$37&gt;$A140,IF(O$37-$A140&lt;=$G$6,$B140/MIN($G$6,Supuestos!$C$5-'Depreciación Financiera'!$A140),0),0)</f>
        <v>3.75</v>
      </c>
      <c r="P140" s="8">
        <f>IF(P$37&gt;$A140,IF(P$37-$A140&lt;=$G$6,$B140/MIN($G$6,Supuestos!$C$5-'Depreciación Financiera'!$A140),0),0)</f>
        <v>3.75</v>
      </c>
      <c r="Q140" s="8">
        <f>IF(Q$37&gt;$A140,IF(Q$37-$A140&lt;=$G$6,$B140/MIN($G$6,Supuestos!$C$5-'Depreciación Financiera'!$A140),0),0)</f>
        <v>3.75</v>
      </c>
      <c r="R140" s="8">
        <f>IF(R$37&gt;$A140,IF(R$37-$A140&lt;=$G$6,$B140/MIN($G$6,Supuestos!$C$5-'Depreciación Financiera'!$A140),0),0)</f>
        <v>0</v>
      </c>
      <c r="S140" s="8">
        <f>IF(S$37&gt;$A140,IF(S$37-$A140&lt;=$G$6,$B140/MIN($G$6,Supuestos!$C$5-'Depreciación Financiera'!$A140),0),0)</f>
        <v>0</v>
      </c>
      <c r="T140" s="8">
        <f>IF(T$37&gt;$A140,IF(T$37-$A140&lt;=$G$6,$B140/MIN($G$6,Supuestos!$C$5-'Depreciación Financiera'!$A140),0),0)</f>
        <v>0</v>
      </c>
      <c r="U140" s="8">
        <f>IF(U$37&gt;$A140,IF(U$37-$A140&lt;=$G$6,$B140/MIN($G$6,Supuestos!$C$5-'Depreciación Financiera'!$A140),0),0)</f>
        <v>0</v>
      </c>
      <c r="V140" s="8">
        <f>IF(V$37&gt;$A140,IF(V$37-$A140&lt;=$G$6,$B140/MIN($G$6,Supuestos!$C$5-'Depreciación Financiera'!$A140),0),0)</f>
        <v>0</v>
      </c>
      <c r="W140" s="8">
        <f>IF(W$37&gt;$A140,IF(W$37-$A140&lt;=$G$6,$B140/MIN($G$6,Supuestos!$C$5-'Depreciación Financiera'!$A140),0),0)</f>
        <v>0</v>
      </c>
      <c r="X140" s="8">
        <f>IF(X$37&gt;$A140,IF(X$37-$A140&lt;=$G$6,$B140/MIN($G$6,Supuestos!$C$5-'Depreciación Financiera'!$A140),0),0)</f>
        <v>0</v>
      </c>
      <c r="Y140" s="8">
        <f>IF(Y$37&gt;$A140,IF(Y$37-$A140&lt;=$G$6,$B140/MIN($G$6,Supuestos!$C$5-'Depreciación Financiera'!$A140),0),0)</f>
        <v>0</v>
      </c>
      <c r="Z140" s="8">
        <f>IF(Z$37&gt;$A140,IF(Z$37-$A140&lt;=$G$6,$B140/MIN($G$6,Supuestos!$C$5-'Depreciación Financiera'!$A140),0),0)</f>
        <v>0</v>
      </c>
      <c r="AA140" s="8">
        <f>IF(AA$37&gt;$A140,IF(AA$37-$A140&lt;=$G$6,$B140/MIN($G$6,Supuestos!$C$5-'Depreciación Financiera'!$A140),0),0)</f>
        <v>0</v>
      </c>
      <c r="AB140" s="8">
        <f>IF(AB$37&gt;$A140,IF(AB$37-$A140&lt;=$G$6,$B140/MIN($G$6,Supuestos!$C$5-'Depreciación Financiera'!$A140),0),0)</f>
        <v>0</v>
      </c>
      <c r="AC140" s="8">
        <f>IF(AC$37&gt;$A140,IF(AC$37-$A140&lt;=$G$6,$B140/MIN($G$6,Supuestos!$C$5-'Depreciación Financiera'!$A140),0),0)</f>
        <v>0</v>
      </c>
      <c r="AD140" s="117">
        <f>IF(AD$37&gt;$A140,IF(AD$37-$A140&lt;=$G$6,$B140/MIN($G$6,Supuestos!$C$5-'Depreciación Financiera'!$A140),0),0)</f>
        <v>0</v>
      </c>
      <c r="AE140" s="110">
        <f t="shared" si="57"/>
        <v>0</v>
      </c>
    </row>
    <row r="141" spans="1:31">
      <c r="A141" s="109">
        <v>2028</v>
      </c>
      <c r="B141" s="8">
        <v>30</v>
      </c>
      <c r="C141" s="8"/>
      <c r="D141" s="8"/>
      <c r="E141" s="8"/>
      <c r="F141" s="8">
        <f>IF(F$37&gt;$A141,IF(F$37-$A141&lt;=$G$6,$B141/MIN($G$6,Supuestos!$C$5-'Depreciación Financiera'!$A141),0),0)</f>
        <v>0</v>
      </c>
      <c r="G141" s="8">
        <f>IF(G$37&gt;$A141,IF(G$37-$A141&lt;=$G$6,$B141/MIN($G$6,Supuestos!$C$5-'Depreciación Financiera'!$A141),0),0)</f>
        <v>0</v>
      </c>
      <c r="H141" s="8">
        <f>IF(H$37&gt;$A141,IF(H$37-$A141&lt;=$G$6,$B141/MIN($G$6,Supuestos!$C$5-'Depreciación Financiera'!$A141),0),0)</f>
        <v>0</v>
      </c>
      <c r="I141" s="8">
        <f>IF(I$37&gt;$A141,IF(I$37-$A141&lt;=$G$6,$B141/MIN($G$6,Supuestos!$C$5-'Depreciación Financiera'!$A141),0),0)</f>
        <v>0</v>
      </c>
      <c r="J141" s="8">
        <f>IF(J$37&gt;$A141,IF(J$37-$A141&lt;=$G$6,$B141/MIN($G$6,Supuestos!$C$5-'Depreciación Financiera'!$A141),0),0)</f>
        <v>0</v>
      </c>
      <c r="K141" s="8">
        <f>IF(K$37&gt;$A141,IF(K$37-$A141&lt;=$G$6,$B141/MIN($G$6,Supuestos!$C$5-'Depreciación Financiera'!$A141),0),0)</f>
        <v>3.75</v>
      </c>
      <c r="L141" s="8">
        <f>IF(L$37&gt;$A141,IF(L$37-$A141&lt;=$G$6,$B141/MIN($G$6,Supuestos!$C$5-'Depreciación Financiera'!$A141),0),0)</f>
        <v>3.75</v>
      </c>
      <c r="M141" s="8">
        <f>IF(M$37&gt;$A141,IF(M$37-$A141&lt;=$G$6,$B141/MIN($G$6,Supuestos!$C$5-'Depreciación Financiera'!$A141),0),0)</f>
        <v>3.75</v>
      </c>
      <c r="N141" s="8">
        <f>IF(N$37&gt;$A141,IF(N$37-$A141&lt;=$G$6,$B141/MIN($G$6,Supuestos!$C$5-'Depreciación Financiera'!$A141),0),0)</f>
        <v>3.75</v>
      </c>
      <c r="O141" s="8">
        <f>IF(O$37&gt;$A141,IF(O$37-$A141&lt;=$G$6,$B141/MIN($G$6,Supuestos!$C$5-'Depreciación Financiera'!$A141),0),0)</f>
        <v>3.75</v>
      </c>
      <c r="P141" s="8">
        <f>IF(P$37&gt;$A141,IF(P$37-$A141&lt;=$G$6,$B141/MIN($G$6,Supuestos!$C$5-'Depreciación Financiera'!$A141),0),0)</f>
        <v>3.75</v>
      </c>
      <c r="Q141" s="8">
        <f>IF(Q$37&gt;$A141,IF(Q$37-$A141&lt;=$G$6,$B141/MIN($G$6,Supuestos!$C$5-'Depreciación Financiera'!$A141),0),0)</f>
        <v>3.75</v>
      </c>
      <c r="R141" s="8">
        <f>IF(R$37&gt;$A141,IF(R$37-$A141&lt;=$G$6,$B141/MIN($G$6,Supuestos!$C$5-'Depreciación Financiera'!$A141),0),0)</f>
        <v>3.75</v>
      </c>
      <c r="S141" s="8">
        <f>IF(S$37&gt;$A141,IF(S$37-$A141&lt;=$G$6,$B141/MIN($G$6,Supuestos!$C$5-'Depreciación Financiera'!$A141),0),0)</f>
        <v>0</v>
      </c>
      <c r="T141" s="8">
        <f>IF(T$37&gt;$A141,IF(T$37-$A141&lt;=$G$6,$B141/MIN($G$6,Supuestos!$C$5-'Depreciación Financiera'!$A141),0),0)</f>
        <v>0</v>
      </c>
      <c r="U141" s="8">
        <f>IF(U$37&gt;$A141,IF(U$37-$A141&lt;=$G$6,$B141/MIN($G$6,Supuestos!$C$5-'Depreciación Financiera'!$A141),0),0)</f>
        <v>0</v>
      </c>
      <c r="V141" s="8">
        <f>IF(V$37&gt;$A141,IF(V$37-$A141&lt;=$G$6,$B141/MIN($G$6,Supuestos!$C$5-'Depreciación Financiera'!$A141),0),0)</f>
        <v>0</v>
      </c>
      <c r="W141" s="8">
        <f>IF(W$37&gt;$A141,IF(W$37-$A141&lt;=$G$6,$B141/MIN($G$6,Supuestos!$C$5-'Depreciación Financiera'!$A141),0),0)</f>
        <v>0</v>
      </c>
      <c r="X141" s="8">
        <f>IF(X$37&gt;$A141,IF(X$37-$A141&lt;=$G$6,$B141/MIN($G$6,Supuestos!$C$5-'Depreciación Financiera'!$A141),0),0)</f>
        <v>0</v>
      </c>
      <c r="Y141" s="8">
        <f>IF(Y$37&gt;$A141,IF(Y$37-$A141&lt;=$G$6,$B141/MIN($G$6,Supuestos!$C$5-'Depreciación Financiera'!$A141),0),0)</f>
        <v>0</v>
      </c>
      <c r="Z141" s="8">
        <f>IF(Z$37&gt;$A141,IF(Z$37-$A141&lt;=$G$6,$B141/MIN($G$6,Supuestos!$C$5-'Depreciación Financiera'!$A141),0),0)</f>
        <v>0</v>
      </c>
      <c r="AA141" s="8">
        <f>IF(AA$37&gt;$A141,IF(AA$37-$A141&lt;=$G$6,$B141/MIN($G$6,Supuestos!$C$5-'Depreciación Financiera'!$A141),0),0)</f>
        <v>0</v>
      </c>
      <c r="AB141" s="8">
        <f>IF(AB$37&gt;$A141,IF(AB$37-$A141&lt;=$G$6,$B141/MIN($G$6,Supuestos!$C$5-'Depreciación Financiera'!$A141),0),0)</f>
        <v>0</v>
      </c>
      <c r="AC141" s="8">
        <f>IF(AC$37&gt;$A141,IF(AC$37-$A141&lt;=$G$6,$B141/MIN($G$6,Supuestos!$C$5-'Depreciación Financiera'!$A141),0),0)</f>
        <v>0</v>
      </c>
      <c r="AD141" s="117">
        <f>IF(AD$37&gt;$A141,IF(AD$37-$A141&lt;=$G$6,$B141/MIN($G$6,Supuestos!$C$5-'Depreciación Financiera'!$A141),0),0)</f>
        <v>0</v>
      </c>
      <c r="AE141" s="110">
        <f t="shared" si="57"/>
        <v>0</v>
      </c>
    </row>
    <row r="142" spans="1:31">
      <c r="A142" s="109">
        <v>2029</v>
      </c>
      <c r="B142" s="8">
        <v>30</v>
      </c>
      <c r="C142" s="8"/>
      <c r="D142" s="8"/>
      <c r="E142" s="8"/>
      <c r="F142" s="8">
        <f>IF(F$37&gt;$A142,IF(F$37-$A142&lt;=$G$6,$B142/MIN($G$6,Supuestos!$C$5-'Depreciación Financiera'!$A142),0),0)</f>
        <v>0</v>
      </c>
      <c r="G142" s="8">
        <f>IF(G$37&gt;$A142,IF(G$37-$A142&lt;=$G$6,$B142/MIN($G$6,Supuestos!$C$5-'Depreciación Financiera'!$A142),0),0)</f>
        <v>0</v>
      </c>
      <c r="H142" s="8">
        <f>IF(H$37&gt;$A142,IF(H$37-$A142&lt;=$G$6,$B142/MIN($G$6,Supuestos!$C$5-'Depreciación Financiera'!$A142),0),0)</f>
        <v>0</v>
      </c>
      <c r="I142" s="8">
        <f>IF(I$37&gt;$A142,IF(I$37-$A142&lt;=$G$6,$B142/MIN($G$6,Supuestos!$C$5-'Depreciación Financiera'!$A142),0),0)</f>
        <v>0</v>
      </c>
      <c r="J142" s="8">
        <f>IF(J$37&gt;$A142,IF(J$37-$A142&lt;=$G$6,$B142/MIN($G$6,Supuestos!$C$5-'Depreciación Financiera'!$A142),0),0)</f>
        <v>0</v>
      </c>
      <c r="K142" s="8">
        <f>IF(K$37&gt;$A142,IF(K$37-$A142&lt;=$G$6,$B142/MIN($G$6,Supuestos!$C$5-'Depreciación Financiera'!$A142),0),0)</f>
        <v>0</v>
      </c>
      <c r="L142" s="8">
        <f>IF(L$37&gt;$A142,IF(L$37-$A142&lt;=$G$6,$B142/MIN($G$6,Supuestos!$C$5-'Depreciación Financiera'!$A142),0),0)</f>
        <v>3.75</v>
      </c>
      <c r="M142" s="8">
        <f>IF(M$37&gt;$A142,IF(M$37-$A142&lt;=$G$6,$B142/MIN($G$6,Supuestos!$C$5-'Depreciación Financiera'!$A142),0),0)</f>
        <v>3.75</v>
      </c>
      <c r="N142" s="8">
        <f>IF(N$37&gt;$A142,IF(N$37-$A142&lt;=$G$6,$B142/MIN($G$6,Supuestos!$C$5-'Depreciación Financiera'!$A142),0),0)</f>
        <v>3.75</v>
      </c>
      <c r="O142" s="8">
        <f>IF(O$37&gt;$A142,IF(O$37-$A142&lt;=$G$6,$B142/MIN($G$6,Supuestos!$C$5-'Depreciación Financiera'!$A142),0),0)</f>
        <v>3.75</v>
      </c>
      <c r="P142" s="8">
        <f>IF(P$37&gt;$A142,IF(P$37-$A142&lt;=$G$6,$B142/MIN($G$6,Supuestos!$C$5-'Depreciación Financiera'!$A142),0),0)</f>
        <v>3.75</v>
      </c>
      <c r="Q142" s="8">
        <f>IF(Q$37&gt;$A142,IF(Q$37-$A142&lt;=$G$6,$B142/MIN($G$6,Supuestos!$C$5-'Depreciación Financiera'!$A142),0),0)</f>
        <v>3.75</v>
      </c>
      <c r="R142" s="8">
        <f>IF(R$37&gt;$A142,IF(R$37-$A142&lt;=$G$6,$B142/MIN($G$6,Supuestos!$C$5-'Depreciación Financiera'!$A142),0),0)</f>
        <v>3.75</v>
      </c>
      <c r="S142" s="8">
        <f>IF(S$37&gt;$A142,IF(S$37-$A142&lt;=$G$6,$B142/MIN($G$6,Supuestos!$C$5-'Depreciación Financiera'!$A142),0),0)</f>
        <v>3.75</v>
      </c>
      <c r="T142" s="8">
        <f>IF(T$37&gt;$A142,IF(T$37-$A142&lt;=$G$6,$B142/MIN($G$6,Supuestos!$C$5-'Depreciación Financiera'!$A142),0),0)</f>
        <v>0</v>
      </c>
      <c r="U142" s="8">
        <f>IF(U$37&gt;$A142,IF(U$37-$A142&lt;=$G$6,$B142/MIN($G$6,Supuestos!$C$5-'Depreciación Financiera'!$A142),0),0)</f>
        <v>0</v>
      </c>
      <c r="V142" s="8">
        <f>IF(V$37&gt;$A142,IF(V$37-$A142&lt;=$G$6,$B142/MIN($G$6,Supuestos!$C$5-'Depreciación Financiera'!$A142),0),0)</f>
        <v>0</v>
      </c>
      <c r="W142" s="8">
        <f>IF(W$37&gt;$A142,IF(W$37-$A142&lt;=$G$6,$B142/MIN($G$6,Supuestos!$C$5-'Depreciación Financiera'!$A142),0),0)</f>
        <v>0</v>
      </c>
      <c r="X142" s="8">
        <f>IF(X$37&gt;$A142,IF(X$37-$A142&lt;=$G$6,$B142/MIN($G$6,Supuestos!$C$5-'Depreciación Financiera'!$A142),0),0)</f>
        <v>0</v>
      </c>
      <c r="Y142" s="8">
        <f>IF(Y$37&gt;$A142,IF(Y$37-$A142&lt;=$G$6,$B142/MIN($G$6,Supuestos!$C$5-'Depreciación Financiera'!$A142),0),0)</f>
        <v>0</v>
      </c>
      <c r="Z142" s="8">
        <f>IF(Z$37&gt;$A142,IF(Z$37-$A142&lt;=$G$6,$B142/MIN($G$6,Supuestos!$C$5-'Depreciación Financiera'!$A142),0),0)</f>
        <v>0</v>
      </c>
      <c r="AA142" s="8">
        <f>IF(AA$37&gt;$A142,IF(AA$37-$A142&lt;=$G$6,$B142/MIN($G$6,Supuestos!$C$5-'Depreciación Financiera'!$A142),0),0)</f>
        <v>0</v>
      </c>
      <c r="AB142" s="8">
        <f>IF(AB$37&gt;$A142,IF(AB$37-$A142&lt;=$G$6,$B142/MIN($G$6,Supuestos!$C$5-'Depreciación Financiera'!$A142),0),0)</f>
        <v>0</v>
      </c>
      <c r="AC142" s="8">
        <f>IF(AC$37&gt;$A142,IF(AC$37-$A142&lt;=$G$6,$B142/MIN($G$6,Supuestos!$C$5-'Depreciación Financiera'!$A142),0),0)</f>
        <v>0</v>
      </c>
      <c r="AD142" s="117">
        <f>IF(AD$37&gt;$A142,IF(AD$37-$A142&lt;=$G$6,$B142/MIN($G$6,Supuestos!$C$5-'Depreciación Financiera'!$A142),0),0)</f>
        <v>0</v>
      </c>
      <c r="AE142" s="110">
        <f t="shared" si="57"/>
        <v>0</v>
      </c>
    </row>
    <row r="143" spans="1:31">
      <c r="A143" s="109">
        <v>2030</v>
      </c>
      <c r="B143" s="8">
        <v>30</v>
      </c>
      <c r="C143" s="8"/>
      <c r="D143" s="8"/>
      <c r="E143" s="8"/>
      <c r="F143" s="8">
        <f>IF(F$37&gt;$A143,IF(F$37-$A143&lt;=$G$6,$B143/MIN($G$6,Supuestos!$C$5-'Depreciación Financiera'!$A143),0),0)</f>
        <v>0</v>
      </c>
      <c r="G143" s="8">
        <f>IF(G$37&gt;$A143,IF(G$37-$A143&lt;=$G$6,$B143/MIN($G$6,Supuestos!$C$5-'Depreciación Financiera'!$A143),0),0)</f>
        <v>0</v>
      </c>
      <c r="H143" s="8">
        <f>IF(H$37&gt;$A143,IF(H$37-$A143&lt;=$G$6,$B143/MIN($G$6,Supuestos!$C$5-'Depreciación Financiera'!$A143),0),0)</f>
        <v>0</v>
      </c>
      <c r="I143" s="8">
        <f>IF(I$37&gt;$A143,IF(I$37-$A143&lt;=$G$6,$B143/MIN($G$6,Supuestos!$C$5-'Depreciación Financiera'!$A143),0),0)</f>
        <v>0</v>
      </c>
      <c r="J143" s="8">
        <f>IF(J$37&gt;$A143,IF(J$37-$A143&lt;=$G$6,$B143/MIN($G$6,Supuestos!$C$5-'Depreciación Financiera'!$A143),0),0)</f>
        <v>0</v>
      </c>
      <c r="K143" s="8">
        <f>IF(K$37&gt;$A143,IF(K$37-$A143&lt;=$G$6,$B143/MIN($G$6,Supuestos!$C$5-'Depreciación Financiera'!$A143),0),0)</f>
        <v>0</v>
      </c>
      <c r="L143" s="8">
        <f>IF(L$37&gt;$A143,IF(L$37-$A143&lt;=$G$6,$B143/MIN($G$6,Supuestos!$C$5-'Depreciación Financiera'!$A143),0),0)</f>
        <v>0</v>
      </c>
      <c r="M143" s="8">
        <f>IF(M$37&gt;$A143,IF(M$37-$A143&lt;=$G$6,$B143/MIN($G$6,Supuestos!$C$5-'Depreciación Financiera'!$A143),0),0)</f>
        <v>3.75</v>
      </c>
      <c r="N143" s="8">
        <f>IF(N$37&gt;$A143,IF(N$37-$A143&lt;=$G$6,$B143/MIN($G$6,Supuestos!$C$5-'Depreciación Financiera'!$A143),0),0)</f>
        <v>3.75</v>
      </c>
      <c r="O143" s="8">
        <f>IF(O$37&gt;$A143,IF(O$37-$A143&lt;=$G$6,$B143/MIN($G$6,Supuestos!$C$5-'Depreciación Financiera'!$A143),0),0)</f>
        <v>3.75</v>
      </c>
      <c r="P143" s="8">
        <f>IF(P$37&gt;$A143,IF(P$37-$A143&lt;=$G$6,$B143/MIN($G$6,Supuestos!$C$5-'Depreciación Financiera'!$A143),0),0)</f>
        <v>3.75</v>
      </c>
      <c r="Q143" s="8">
        <f>IF(Q$37&gt;$A143,IF(Q$37-$A143&lt;=$G$6,$B143/MIN($G$6,Supuestos!$C$5-'Depreciación Financiera'!$A143),0),0)</f>
        <v>3.75</v>
      </c>
      <c r="R143" s="8">
        <f>IF(R$37&gt;$A143,IF(R$37-$A143&lt;=$G$6,$B143/MIN($G$6,Supuestos!$C$5-'Depreciación Financiera'!$A143),0),0)</f>
        <v>3.75</v>
      </c>
      <c r="S143" s="8">
        <f>IF(S$37&gt;$A143,IF(S$37-$A143&lt;=$G$6,$B143/MIN($G$6,Supuestos!$C$5-'Depreciación Financiera'!$A143),0),0)</f>
        <v>3.75</v>
      </c>
      <c r="T143" s="8">
        <f>IF(T$37&gt;$A143,IF(T$37-$A143&lt;=$G$6,$B143/MIN($G$6,Supuestos!$C$5-'Depreciación Financiera'!$A143),0),0)</f>
        <v>3.75</v>
      </c>
      <c r="U143" s="8">
        <f>IF(U$37&gt;$A143,IF(U$37-$A143&lt;=$G$6,$B143/MIN($G$6,Supuestos!$C$5-'Depreciación Financiera'!$A143),0),0)</f>
        <v>0</v>
      </c>
      <c r="V143" s="8">
        <f>IF(V$37&gt;$A143,IF(V$37-$A143&lt;=$G$6,$B143/MIN($G$6,Supuestos!$C$5-'Depreciación Financiera'!$A143),0),0)</f>
        <v>0</v>
      </c>
      <c r="W143" s="8">
        <f>IF(W$37&gt;$A143,IF(W$37-$A143&lt;=$G$6,$B143/MIN($G$6,Supuestos!$C$5-'Depreciación Financiera'!$A143),0),0)</f>
        <v>0</v>
      </c>
      <c r="X143" s="8">
        <f>IF(X$37&gt;$A143,IF(X$37-$A143&lt;=$G$6,$B143/MIN($G$6,Supuestos!$C$5-'Depreciación Financiera'!$A143),0),0)</f>
        <v>0</v>
      </c>
      <c r="Y143" s="8">
        <f>IF(Y$37&gt;$A143,IF(Y$37-$A143&lt;=$G$6,$B143/MIN($G$6,Supuestos!$C$5-'Depreciación Financiera'!$A143),0),0)</f>
        <v>0</v>
      </c>
      <c r="Z143" s="8">
        <f>IF(Z$37&gt;$A143,IF(Z$37-$A143&lt;=$G$6,$B143/MIN($G$6,Supuestos!$C$5-'Depreciación Financiera'!$A143),0),0)</f>
        <v>0</v>
      </c>
      <c r="AA143" s="8">
        <f>IF(AA$37&gt;$A143,IF(AA$37-$A143&lt;=$G$6,$B143/MIN($G$6,Supuestos!$C$5-'Depreciación Financiera'!$A143),0),0)</f>
        <v>0</v>
      </c>
      <c r="AB143" s="8">
        <f>IF(AB$37&gt;$A143,IF(AB$37-$A143&lt;=$G$6,$B143/MIN($G$6,Supuestos!$C$5-'Depreciación Financiera'!$A143),0),0)</f>
        <v>0</v>
      </c>
      <c r="AC143" s="8">
        <f>IF(AC$37&gt;$A143,IF(AC$37-$A143&lt;=$G$6,$B143/MIN($G$6,Supuestos!$C$5-'Depreciación Financiera'!$A143),0),0)</f>
        <v>0</v>
      </c>
      <c r="AD143" s="117">
        <f>IF(AD$37&gt;$A143,IF(AD$37-$A143&lt;=$G$6,$B143/MIN($G$6,Supuestos!$C$5-'Depreciación Financiera'!$A143),0),0)</f>
        <v>0</v>
      </c>
      <c r="AE143" s="110">
        <f t="shared" si="57"/>
        <v>0</v>
      </c>
    </row>
    <row r="144" spans="1:31">
      <c r="A144" s="109">
        <v>2031</v>
      </c>
      <c r="B144" s="8">
        <v>30</v>
      </c>
      <c r="C144" s="8"/>
      <c r="D144" s="8"/>
      <c r="E144" s="8"/>
      <c r="F144" s="8">
        <f>IF(F$37&gt;$A144,IF(F$37-$A144&lt;=$G$6,$B144/MIN($G$6,Supuestos!$C$5-'Depreciación Financiera'!$A144),0),0)</f>
        <v>0</v>
      </c>
      <c r="G144" s="8">
        <f>IF(G$37&gt;$A144,IF(G$37-$A144&lt;=$G$6,$B144/MIN($G$6,Supuestos!$C$5-'Depreciación Financiera'!$A144),0),0)</f>
        <v>0</v>
      </c>
      <c r="H144" s="8">
        <f>IF(H$37&gt;$A144,IF(H$37-$A144&lt;=$G$6,$B144/MIN($G$6,Supuestos!$C$5-'Depreciación Financiera'!$A144),0),0)</f>
        <v>0</v>
      </c>
      <c r="I144" s="8">
        <f>IF(I$37&gt;$A144,IF(I$37-$A144&lt;=$G$6,$B144/MIN($G$6,Supuestos!$C$5-'Depreciación Financiera'!$A144),0),0)</f>
        <v>0</v>
      </c>
      <c r="J144" s="8">
        <f>IF(J$37&gt;$A144,IF(J$37-$A144&lt;=$G$6,$B144/MIN($G$6,Supuestos!$C$5-'Depreciación Financiera'!$A144),0),0)</f>
        <v>0</v>
      </c>
      <c r="K144" s="8">
        <f>IF(K$37&gt;$A144,IF(K$37-$A144&lt;=$G$6,$B144/MIN($G$6,Supuestos!$C$5-'Depreciación Financiera'!$A144),0),0)</f>
        <v>0</v>
      </c>
      <c r="L144" s="8">
        <f>IF(L$37&gt;$A144,IF(L$37-$A144&lt;=$G$6,$B144/MIN($G$6,Supuestos!$C$5-'Depreciación Financiera'!$A144),0),0)</f>
        <v>0</v>
      </c>
      <c r="M144" s="8">
        <f>IF(M$37&gt;$A144,IF(M$37-$A144&lt;=$G$6,$B144/MIN($G$6,Supuestos!$C$5-'Depreciación Financiera'!$A144),0),0)</f>
        <v>0</v>
      </c>
      <c r="N144" s="8">
        <f>IF(N$37&gt;$A144,IF(N$37-$A144&lt;=$G$6,$B144/MIN($G$6,Supuestos!$C$5-'Depreciación Financiera'!$A144),0),0)</f>
        <v>3.75</v>
      </c>
      <c r="O144" s="8">
        <f>IF(O$37&gt;$A144,IF(O$37-$A144&lt;=$G$6,$B144/MIN($G$6,Supuestos!$C$5-'Depreciación Financiera'!$A144),0),0)</f>
        <v>3.75</v>
      </c>
      <c r="P144" s="8">
        <f>IF(P$37&gt;$A144,IF(P$37-$A144&lt;=$G$6,$B144/MIN($G$6,Supuestos!$C$5-'Depreciación Financiera'!$A144),0),0)</f>
        <v>3.75</v>
      </c>
      <c r="Q144" s="8">
        <f>IF(Q$37&gt;$A144,IF(Q$37-$A144&lt;=$G$6,$B144/MIN($G$6,Supuestos!$C$5-'Depreciación Financiera'!$A144),0),0)</f>
        <v>3.75</v>
      </c>
      <c r="R144" s="8">
        <f>IF(R$37&gt;$A144,IF(R$37-$A144&lt;=$G$6,$B144/MIN($G$6,Supuestos!$C$5-'Depreciación Financiera'!$A144),0),0)</f>
        <v>3.75</v>
      </c>
      <c r="S144" s="8">
        <f>IF(S$37&gt;$A144,IF(S$37-$A144&lt;=$G$6,$B144/MIN($G$6,Supuestos!$C$5-'Depreciación Financiera'!$A144),0),0)</f>
        <v>3.75</v>
      </c>
      <c r="T144" s="8">
        <f>IF(T$37&gt;$A144,IF(T$37-$A144&lt;=$G$6,$B144/MIN($G$6,Supuestos!$C$5-'Depreciación Financiera'!$A144),0),0)</f>
        <v>3.75</v>
      </c>
      <c r="U144" s="8">
        <f>IF(U$37&gt;$A144,IF(U$37-$A144&lt;=$G$6,$B144/MIN($G$6,Supuestos!$C$5-'Depreciación Financiera'!$A144),0),0)</f>
        <v>3.75</v>
      </c>
      <c r="V144" s="8">
        <f>IF(V$37&gt;$A144,IF(V$37-$A144&lt;=$G$6,$B144/MIN($G$6,Supuestos!$C$5-'Depreciación Financiera'!$A144),0),0)</f>
        <v>0</v>
      </c>
      <c r="W144" s="8">
        <f>IF(W$37&gt;$A144,IF(W$37-$A144&lt;=$G$6,$B144/MIN($G$6,Supuestos!$C$5-'Depreciación Financiera'!$A144),0),0)</f>
        <v>0</v>
      </c>
      <c r="X144" s="8">
        <f>IF(X$37&gt;$A144,IF(X$37-$A144&lt;=$G$6,$B144/MIN($G$6,Supuestos!$C$5-'Depreciación Financiera'!$A144),0),0)</f>
        <v>0</v>
      </c>
      <c r="Y144" s="8">
        <f>IF(Y$37&gt;$A144,IF(Y$37-$A144&lt;=$G$6,$B144/MIN($G$6,Supuestos!$C$5-'Depreciación Financiera'!$A144),0),0)</f>
        <v>0</v>
      </c>
      <c r="Z144" s="8">
        <f>IF(Z$37&gt;$A144,IF(Z$37-$A144&lt;=$G$6,$B144/MIN($G$6,Supuestos!$C$5-'Depreciación Financiera'!$A144),0),0)</f>
        <v>0</v>
      </c>
      <c r="AA144" s="8">
        <f>IF(AA$37&gt;$A144,IF(AA$37-$A144&lt;=$G$6,$B144/MIN($G$6,Supuestos!$C$5-'Depreciación Financiera'!$A144),0),0)</f>
        <v>0</v>
      </c>
      <c r="AB144" s="8">
        <f>IF(AB$37&gt;$A144,IF(AB$37-$A144&lt;=$G$6,$B144/MIN($G$6,Supuestos!$C$5-'Depreciación Financiera'!$A144),0),0)</f>
        <v>0</v>
      </c>
      <c r="AC144" s="8">
        <f>IF(AC$37&gt;$A144,IF(AC$37-$A144&lt;=$G$6,$B144/MIN($G$6,Supuestos!$C$5-'Depreciación Financiera'!$A144),0),0)</f>
        <v>0</v>
      </c>
      <c r="AD144" s="117">
        <f>IF(AD$37&gt;$A144,IF(AD$37-$A144&lt;=$G$6,$B144/MIN($G$6,Supuestos!$C$5-'Depreciación Financiera'!$A144),0),0)</f>
        <v>0</v>
      </c>
      <c r="AE144" s="110">
        <f t="shared" si="57"/>
        <v>0</v>
      </c>
    </row>
    <row r="145" spans="1:31">
      <c r="A145" s="109">
        <v>2032</v>
      </c>
      <c r="B145" s="8">
        <v>30</v>
      </c>
      <c r="C145" s="8"/>
      <c r="D145" s="8"/>
      <c r="E145" s="8"/>
      <c r="F145" s="8">
        <f>IF(F$37&gt;$A145,IF(F$37-$A145&lt;=$G$6,$B145/MIN($G$6,Supuestos!$C$5-'Depreciación Financiera'!$A145),0),0)</f>
        <v>0</v>
      </c>
      <c r="G145" s="8">
        <f>IF(G$37&gt;$A145,IF(G$37-$A145&lt;=$G$6,$B145/MIN($G$6,Supuestos!$C$5-'Depreciación Financiera'!$A145),0),0)</f>
        <v>0</v>
      </c>
      <c r="H145" s="8">
        <f>IF(H$37&gt;$A145,IF(H$37-$A145&lt;=$G$6,$B145/MIN($G$6,Supuestos!$C$5-'Depreciación Financiera'!$A145),0),0)</f>
        <v>0</v>
      </c>
      <c r="I145" s="8">
        <f>IF(I$37&gt;$A145,IF(I$37-$A145&lt;=$G$6,$B145/MIN($G$6,Supuestos!$C$5-'Depreciación Financiera'!$A145),0),0)</f>
        <v>0</v>
      </c>
      <c r="J145" s="8">
        <f>IF(J$37&gt;$A145,IF(J$37-$A145&lt;=$G$6,$B145/MIN($G$6,Supuestos!$C$5-'Depreciación Financiera'!$A145),0),0)</f>
        <v>0</v>
      </c>
      <c r="K145" s="8">
        <f>IF(K$37&gt;$A145,IF(K$37-$A145&lt;=$G$6,$B145/MIN($G$6,Supuestos!$C$5-'Depreciación Financiera'!$A145),0),0)</f>
        <v>0</v>
      </c>
      <c r="L145" s="8">
        <f>IF(L$37&gt;$A145,IF(L$37-$A145&lt;=$G$6,$B145/MIN($G$6,Supuestos!$C$5-'Depreciación Financiera'!$A145),0),0)</f>
        <v>0</v>
      </c>
      <c r="M145" s="8">
        <f>IF(M$37&gt;$A145,IF(M$37-$A145&lt;=$G$6,$B145/MIN($G$6,Supuestos!$C$5-'Depreciación Financiera'!$A145),0),0)</f>
        <v>0</v>
      </c>
      <c r="N145" s="8">
        <f>IF(N$37&gt;$A145,IF(N$37-$A145&lt;=$G$6,$B145/MIN($G$6,Supuestos!$C$5-'Depreciación Financiera'!$A145),0),0)</f>
        <v>0</v>
      </c>
      <c r="O145" s="8">
        <f>IF(O$37&gt;$A145,IF(O$37-$A145&lt;=$G$6,$B145/MIN($G$6,Supuestos!$C$5-'Depreciación Financiera'!$A145),0),0)</f>
        <v>3.75</v>
      </c>
      <c r="P145" s="8">
        <f>IF(P$37&gt;$A145,IF(P$37-$A145&lt;=$G$6,$B145/MIN($G$6,Supuestos!$C$5-'Depreciación Financiera'!$A145),0),0)</f>
        <v>3.75</v>
      </c>
      <c r="Q145" s="8">
        <f>IF(Q$37&gt;$A145,IF(Q$37-$A145&lt;=$G$6,$B145/MIN($G$6,Supuestos!$C$5-'Depreciación Financiera'!$A145),0),0)</f>
        <v>3.75</v>
      </c>
      <c r="R145" s="8">
        <f>IF(R$37&gt;$A145,IF(R$37-$A145&lt;=$G$6,$B145/MIN($G$6,Supuestos!$C$5-'Depreciación Financiera'!$A145),0),0)</f>
        <v>3.75</v>
      </c>
      <c r="S145" s="8">
        <f>IF(S$37&gt;$A145,IF(S$37-$A145&lt;=$G$6,$B145/MIN($G$6,Supuestos!$C$5-'Depreciación Financiera'!$A145),0),0)</f>
        <v>3.75</v>
      </c>
      <c r="T145" s="8">
        <f>IF(T$37&gt;$A145,IF(T$37-$A145&lt;=$G$6,$B145/MIN($G$6,Supuestos!$C$5-'Depreciación Financiera'!$A145),0),0)</f>
        <v>3.75</v>
      </c>
      <c r="U145" s="8">
        <f>IF(U$37&gt;$A145,IF(U$37-$A145&lt;=$G$6,$B145/MIN($G$6,Supuestos!$C$5-'Depreciación Financiera'!$A145),0),0)</f>
        <v>3.75</v>
      </c>
      <c r="V145" s="8">
        <f>IF(V$37&gt;$A145,IF(V$37-$A145&lt;=$G$6,$B145/MIN($G$6,Supuestos!$C$5-'Depreciación Financiera'!$A145),0),0)</f>
        <v>3.75</v>
      </c>
      <c r="W145" s="8">
        <f>IF(W$37&gt;$A145,IF(W$37-$A145&lt;=$G$6,$B145/MIN($G$6,Supuestos!$C$5-'Depreciación Financiera'!$A145),0),0)</f>
        <v>0</v>
      </c>
      <c r="X145" s="8">
        <f>IF(X$37&gt;$A145,IF(X$37-$A145&lt;=$G$6,$B145/MIN($G$6,Supuestos!$C$5-'Depreciación Financiera'!$A145),0),0)</f>
        <v>0</v>
      </c>
      <c r="Y145" s="8">
        <f>IF(Y$37&gt;$A145,IF(Y$37-$A145&lt;=$G$6,$B145/MIN($G$6,Supuestos!$C$5-'Depreciación Financiera'!$A145),0),0)</f>
        <v>0</v>
      </c>
      <c r="Z145" s="8">
        <f>IF(Z$37&gt;$A145,IF(Z$37-$A145&lt;=$G$6,$B145/MIN($G$6,Supuestos!$C$5-'Depreciación Financiera'!$A145),0),0)</f>
        <v>0</v>
      </c>
      <c r="AA145" s="8">
        <f>IF(AA$37&gt;$A145,IF(AA$37-$A145&lt;=$G$6,$B145/MIN($G$6,Supuestos!$C$5-'Depreciación Financiera'!$A145),0),0)</f>
        <v>0</v>
      </c>
      <c r="AB145" s="8">
        <f>IF(AB$37&gt;$A145,IF(AB$37-$A145&lt;=$G$6,$B145/MIN($G$6,Supuestos!$C$5-'Depreciación Financiera'!$A145),0),0)</f>
        <v>0</v>
      </c>
      <c r="AC145" s="8">
        <f>IF(AC$37&gt;$A145,IF(AC$37-$A145&lt;=$G$6,$B145/MIN($G$6,Supuestos!$C$5-'Depreciación Financiera'!$A145),0),0)</f>
        <v>0</v>
      </c>
      <c r="AD145" s="117">
        <f>IF(AD$37&gt;$A145,IF(AD$37-$A145&lt;=$G$6,$B145/MIN($G$6,Supuestos!$C$5-'Depreciación Financiera'!$A145),0),0)</f>
        <v>0</v>
      </c>
      <c r="AE145" s="110">
        <f t="shared" si="57"/>
        <v>0</v>
      </c>
    </row>
    <row r="146" spans="1:31">
      <c r="A146" s="109">
        <v>2033</v>
      </c>
      <c r="B146" s="8">
        <v>30</v>
      </c>
      <c r="C146" s="8"/>
      <c r="D146" s="8"/>
      <c r="E146" s="8"/>
      <c r="F146" s="8">
        <f>IF(F$37&gt;$A146,IF(F$37-$A146&lt;=$G$6,$B146/MIN($G$6,Supuestos!$C$5-'Depreciación Financiera'!$A146),0),0)</f>
        <v>0</v>
      </c>
      <c r="G146" s="8">
        <f>IF(G$37&gt;$A146,IF(G$37-$A146&lt;=$G$6,$B146/MIN($G$6,Supuestos!$C$5-'Depreciación Financiera'!$A146),0),0)</f>
        <v>0</v>
      </c>
      <c r="H146" s="8">
        <f>IF(H$37&gt;$A146,IF(H$37-$A146&lt;=$G$6,$B146/MIN($G$6,Supuestos!$C$5-'Depreciación Financiera'!$A146),0),0)</f>
        <v>0</v>
      </c>
      <c r="I146" s="8">
        <f>IF(I$37&gt;$A146,IF(I$37-$A146&lt;=$G$6,$B146/MIN($G$6,Supuestos!$C$5-'Depreciación Financiera'!$A146),0),0)</f>
        <v>0</v>
      </c>
      <c r="J146" s="8">
        <f>IF(J$37&gt;$A146,IF(J$37-$A146&lt;=$G$6,$B146/MIN($G$6,Supuestos!$C$5-'Depreciación Financiera'!$A146),0),0)</f>
        <v>0</v>
      </c>
      <c r="K146" s="8">
        <f>IF(K$37&gt;$A146,IF(K$37-$A146&lt;=$G$6,$B146/MIN($G$6,Supuestos!$C$5-'Depreciación Financiera'!$A146),0),0)</f>
        <v>0</v>
      </c>
      <c r="L146" s="8">
        <f>IF(L$37&gt;$A146,IF(L$37-$A146&lt;=$G$6,$B146/MIN($G$6,Supuestos!$C$5-'Depreciación Financiera'!$A146),0),0)</f>
        <v>0</v>
      </c>
      <c r="M146" s="8">
        <f>IF(M$37&gt;$A146,IF(M$37-$A146&lt;=$G$6,$B146/MIN($G$6,Supuestos!$C$5-'Depreciación Financiera'!$A146),0),0)</f>
        <v>0</v>
      </c>
      <c r="N146" s="8">
        <f>IF(N$37&gt;$A146,IF(N$37-$A146&lt;=$G$6,$B146/MIN($G$6,Supuestos!$C$5-'Depreciación Financiera'!$A146),0),0)</f>
        <v>0</v>
      </c>
      <c r="O146" s="8">
        <f>IF(O$37&gt;$A146,IF(O$37-$A146&lt;=$G$6,$B146/MIN($G$6,Supuestos!$C$5-'Depreciación Financiera'!$A146),0),0)</f>
        <v>0</v>
      </c>
      <c r="P146" s="8">
        <f>IF(P$37&gt;$A146,IF(P$37-$A146&lt;=$G$6,$B146/MIN($G$6,Supuestos!$C$5-'Depreciación Financiera'!$A146),0),0)</f>
        <v>3.75</v>
      </c>
      <c r="Q146" s="8">
        <f>IF(Q$37&gt;$A146,IF(Q$37-$A146&lt;=$G$6,$B146/MIN($G$6,Supuestos!$C$5-'Depreciación Financiera'!$A146),0),0)</f>
        <v>3.75</v>
      </c>
      <c r="R146" s="8">
        <f>IF(R$37&gt;$A146,IF(R$37-$A146&lt;=$G$6,$B146/MIN($G$6,Supuestos!$C$5-'Depreciación Financiera'!$A146),0),0)</f>
        <v>3.75</v>
      </c>
      <c r="S146" s="8">
        <f>IF(S$37&gt;$A146,IF(S$37-$A146&lt;=$G$6,$B146/MIN($G$6,Supuestos!$C$5-'Depreciación Financiera'!$A146),0),0)</f>
        <v>3.75</v>
      </c>
      <c r="T146" s="8">
        <f>IF(T$37&gt;$A146,IF(T$37-$A146&lt;=$G$6,$B146/MIN($G$6,Supuestos!$C$5-'Depreciación Financiera'!$A146),0),0)</f>
        <v>3.75</v>
      </c>
      <c r="U146" s="8">
        <f>IF(U$37&gt;$A146,IF(U$37-$A146&lt;=$G$6,$B146/MIN($G$6,Supuestos!$C$5-'Depreciación Financiera'!$A146),0),0)</f>
        <v>3.75</v>
      </c>
      <c r="V146" s="8">
        <f>IF(V$37&gt;$A146,IF(V$37-$A146&lt;=$G$6,$B146/MIN($G$6,Supuestos!$C$5-'Depreciación Financiera'!$A146),0),0)</f>
        <v>3.75</v>
      </c>
      <c r="W146" s="8">
        <f>IF(W$37&gt;$A146,IF(W$37-$A146&lt;=$G$6,$B146/MIN($G$6,Supuestos!$C$5-'Depreciación Financiera'!$A146),0),0)</f>
        <v>3.75</v>
      </c>
      <c r="X146" s="8">
        <f>IF(X$37&gt;$A146,IF(X$37-$A146&lt;=$G$6,$B146/MIN($G$6,Supuestos!$C$5-'Depreciación Financiera'!$A146),0),0)</f>
        <v>0</v>
      </c>
      <c r="Y146" s="8">
        <f>IF(Y$37&gt;$A146,IF(Y$37-$A146&lt;=$G$6,$B146/MIN($G$6,Supuestos!$C$5-'Depreciación Financiera'!$A146),0),0)</f>
        <v>0</v>
      </c>
      <c r="Z146" s="8">
        <f>IF(Z$37&gt;$A146,IF(Z$37-$A146&lt;=$G$6,$B146/MIN($G$6,Supuestos!$C$5-'Depreciación Financiera'!$A146),0),0)</f>
        <v>0</v>
      </c>
      <c r="AA146" s="8">
        <f>IF(AA$37&gt;$A146,IF(AA$37-$A146&lt;=$G$6,$B146/MIN($G$6,Supuestos!$C$5-'Depreciación Financiera'!$A146),0),0)</f>
        <v>0</v>
      </c>
      <c r="AB146" s="8">
        <f>IF(AB$37&gt;$A146,IF(AB$37-$A146&lt;=$G$6,$B146/MIN($G$6,Supuestos!$C$5-'Depreciación Financiera'!$A146),0),0)</f>
        <v>0</v>
      </c>
      <c r="AC146" s="8">
        <f>IF(AC$37&gt;$A146,IF(AC$37-$A146&lt;=$G$6,$B146/MIN($G$6,Supuestos!$C$5-'Depreciación Financiera'!$A146),0),0)</f>
        <v>0</v>
      </c>
      <c r="AD146" s="117">
        <f>IF(AD$37&gt;$A146,IF(AD$37-$A146&lt;=$G$6,$B146/MIN($G$6,Supuestos!$C$5-'Depreciación Financiera'!$A146),0),0)</f>
        <v>0</v>
      </c>
      <c r="AE146" s="110">
        <f t="shared" si="57"/>
        <v>0</v>
      </c>
    </row>
    <row r="147" spans="1:31">
      <c r="A147" s="109">
        <v>2034</v>
      </c>
      <c r="B147" s="8">
        <v>30</v>
      </c>
      <c r="C147" s="8"/>
      <c r="D147" s="8"/>
      <c r="E147" s="8"/>
      <c r="F147" s="8">
        <f>IF(F$37&gt;$A147,IF(F$37-$A147&lt;=$G$6,$B147/MIN($G$6,Supuestos!$C$5-'Depreciación Financiera'!$A147),0),0)</f>
        <v>0</v>
      </c>
      <c r="G147" s="8">
        <f>IF(G$37&gt;$A147,IF(G$37-$A147&lt;=$G$6,$B147/MIN($G$6,Supuestos!$C$5-'Depreciación Financiera'!$A147),0),0)</f>
        <v>0</v>
      </c>
      <c r="H147" s="8">
        <f>IF(H$37&gt;$A147,IF(H$37-$A147&lt;=$G$6,$B147/MIN($G$6,Supuestos!$C$5-'Depreciación Financiera'!$A147),0),0)</f>
        <v>0</v>
      </c>
      <c r="I147" s="8">
        <f>IF(I$37&gt;$A147,IF(I$37-$A147&lt;=$G$6,$B147/MIN($G$6,Supuestos!$C$5-'Depreciación Financiera'!$A147),0),0)</f>
        <v>0</v>
      </c>
      <c r="J147" s="8">
        <f>IF(J$37&gt;$A147,IF(J$37-$A147&lt;=$G$6,$B147/MIN($G$6,Supuestos!$C$5-'Depreciación Financiera'!$A147),0),0)</f>
        <v>0</v>
      </c>
      <c r="K147" s="8">
        <f>IF(K$37&gt;$A147,IF(K$37-$A147&lt;=$G$6,$B147/MIN($G$6,Supuestos!$C$5-'Depreciación Financiera'!$A147),0),0)</f>
        <v>0</v>
      </c>
      <c r="L147" s="8">
        <f>IF(L$37&gt;$A147,IF(L$37-$A147&lt;=$G$6,$B147/MIN($G$6,Supuestos!$C$5-'Depreciación Financiera'!$A147),0),0)</f>
        <v>0</v>
      </c>
      <c r="M147" s="8">
        <f>IF(M$37&gt;$A147,IF(M$37-$A147&lt;=$G$6,$B147/MIN($G$6,Supuestos!$C$5-'Depreciación Financiera'!$A147),0),0)</f>
        <v>0</v>
      </c>
      <c r="N147" s="8">
        <f>IF(N$37&gt;$A147,IF(N$37-$A147&lt;=$G$6,$B147/MIN($G$6,Supuestos!$C$5-'Depreciación Financiera'!$A147),0),0)</f>
        <v>0</v>
      </c>
      <c r="O147" s="8">
        <f>IF(O$37&gt;$A147,IF(O$37-$A147&lt;=$G$6,$B147/MIN($G$6,Supuestos!$C$5-'Depreciación Financiera'!$A147),0),0)</f>
        <v>0</v>
      </c>
      <c r="P147" s="8">
        <f>IF(P$37&gt;$A147,IF(P$37-$A147&lt;=$G$6,$B147/MIN($G$6,Supuestos!$C$5-'Depreciación Financiera'!$A147),0),0)</f>
        <v>0</v>
      </c>
      <c r="Q147" s="8">
        <f>IF(Q$37&gt;$A147,IF(Q$37-$A147&lt;=$G$6,$B147/MIN($G$6,Supuestos!$C$5-'Depreciación Financiera'!$A147),0),0)</f>
        <v>3.75</v>
      </c>
      <c r="R147" s="8">
        <f>IF(R$37&gt;$A147,IF(R$37-$A147&lt;=$G$6,$B147/MIN($G$6,Supuestos!$C$5-'Depreciación Financiera'!$A147),0),0)</f>
        <v>3.75</v>
      </c>
      <c r="S147" s="8">
        <f>IF(S$37&gt;$A147,IF(S$37-$A147&lt;=$G$6,$B147/MIN($G$6,Supuestos!$C$5-'Depreciación Financiera'!$A147),0),0)</f>
        <v>3.75</v>
      </c>
      <c r="T147" s="8">
        <f>IF(T$37&gt;$A147,IF(T$37-$A147&lt;=$G$6,$B147/MIN($G$6,Supuestos!$C$5-'Depreciación Financiera'!$A147),0),0)</f>
        <v>3.75</v>
      </c>
      <c r="U147" s="8">
        <f>IF(U$37&gt;$A147,IF(U$37-$A147&lt;=$G$6,$B147/MIN($G$6,Supuestos!$C$5-'Depreciación Financiera'!$A147),0),0)</f>
        <v>3.75</v>
      </c>
      <c r="V147" s="8">
        <f>IF(V$37&gt;$A147,IF(V$37-$A147&lt;=$G$6,$B147/MIN($G$6,Supuestos!$C$5-'Depreciación Financiera'!$A147),0),0)</f>
        <v>3.75</v>
      </c>
      <c r="W147" s="8">
        <f>IF(W$37&gt;$A147,IF(W$37-$A147&lt;=$G$6,$B147/MIN($G$6,Supuestos!$C$5-'Depreciación Financiera'!$A147),0),0)</f>
        <v>3.75</v>
      </c>
      <c r="X147" s="8">
        <f>IF(X$37&gt;$A147,IF(X$37-$A147&lt;=$G$6,$B147/MIN($G$6,Supuestos!$C$5-'Depreciación Financiera'!$A147),0),0)</f>
        <v>3.75</v>
      </c>
      <c r="Y147" s="8">
        <f>IF(Y$37&gt;$A147,IF(Y$37-$A147&lt;=$G$6,$B147/MIN($G$6,Supuestos!$C$5-'Depreciación Financiera'!$A147),0),0)</f>
        <v>0</v>
      </c>
      <c r="Z147" s="8">
        <f>IF(Z$37&gt;$A147,IF(Z$37-$A147&lt;=$G$6,$B147/MIN($G$6,Supuestos!$C$5-'Depreciación Financiera'!$A147),0),0)</f>
        <v>0</v>
      </c>
      <c r="AA147" s="8">
        <f>IF(AA$37&gt;$A147,IF(AA$37-$A147&lt;=$G$6,$B147/MIN($G$6,Supuestos!$C$5-'Depreciación Financiera'!$A147),0),0)</f>
        <v>0</v>
      </c>
      <c r="AB147" s="8">
        <f>IF(AB$37&gt;$A147,IF(AB$37-$A147&lt;=$G$6,$B147/MIN($G$6,Supuestos!$C$5-'Depreciación Financiera'!$A147),0),0)</f>
        <v>0</v>
      </c>
      <c r="AC147" s="8">
        <f>IF(AC$37&gt;$A147,IF(AC$37-$A147&lt;=$G$6,$B147/MIN($G$6,Supuestos!$C$5-'Depreciación Financiera'!$A147),0),0)</f>
        <v>0</v>
      </c>
      <c r="AD147" s="117">
        <f>IF(AD$37&gt;$A147,IF(AD$37-$A147&lt;=$G$6,$B147/MIN($G$6,Supuestos!$C$5-'Depreciación Financiera'!$A147),0),0)</f>
        <v>0</v>
      </c>
      <c r="AE147" s="110">
        <f>B147-SUM(F147:AD147)</f>
        <v>0</v>
      </c>
    </row>
    <row r="148" spans="1:31">
      <c r="A148" s="109">
        <v>2035</v>
      </c>
      <c r="B148" s="8">
        <v>30</v>
      </c>
      <c r="C148" s="8"/>
      <c r="D148" s="8"/>
      <c r="E148" s="8"/>
      <c r="F148" s="8">
        <f>IF(F$37&gt;$A148,IF(F$37-$A148&lt;=$G$6,$B148/MIN($G$6,Supuestos!$C$5-'Depreciación Financiera'!$A148),0),0)</f>
        <v>0</v>
      </c>
      <c r="G148" s="8">
        <f>IF(G$37&gt;$A148,IF(G$37-$A148&lt;=$G$6,$B148/MIN($G$6,Supuestos!$C$5-'Depreciación Financiera'!$A148),0),0)</f>
        <v>0</v>
      </c>
      <c r="H148" s="8">
        <f>IF(H$37&gt;$A148,IF(H$37-$A148&lt;=$G$6,$B148/MIN($G$6,Supuestos!$C$5-'Depreciación Financiera'!$A148),0),0)</f>
        <v>0</v>
      </c>
      <c r="I148" s="8">
        <f>IF(I$37&gt;$A148,IF(I$37-$A148&lt;=$G$6,$B148/MIN($G$6,Supuestos!$C$5-'Depreciación Financiera'!$A148),0),0)</f>
        <v>0</v>
      </c>
      <c r="J148" s="8">
        <f>IF(J$37&gt;$A148,IF(J$37-$A148&lt;=$G$6,$B148/MIN($G$6,Supuestos!$C$5-'Depreciación Financiera'!$A148),0),0)</f>
        <v>0</v>
      </c>
      <c r="K148" s="8">
        <f>IF(K$37&gt;$A148,IF(K$37-$A148&lt;=$G$6,$B148/MIN($G$6,Supuestos!$C$5-'Depreciación Financiera'!$A148),0),0)</f>
        <v>0</v>
      </c>
      <c r="L148" s="8">
        <f>IF(L$37&gt;$A148,IF(L$37-$A148&lt;=$G$6,$B148/MIN($G$6,Supuestos!$C$5-'Depreciación Financiera'!$A148),0),0)</f>
        <v>0</v>
      </c>
      <c r="M148" s="8">
        <f>IF(M$37&gt;$A148,IF(M$37-$A148&lt;=$G$6,$B148/MIN($G$6,Supuestos!$C$5-'Depreciación Financiera'!$A148),0),0)</f>
        <v>0</v>
      </c>
      <c r="N148" s="8">
        <f>IF(N$37&gt;$A148,IF(N$37-$A148&lt;=$G$6,$B148/MIN($G$6,Supuestos!$C$5-'Depreciación Financiera'!$A148),0),0)</f>
        <v>0</v>
      </c>
      <c r="O148" s="8">
        <f>IF(O$37&gt;$A148,IF(O$37-$A148&lt;=$G$6,$B148/MIN($G$6,Supuestos!$C$5-'Depreciación Financiera'!$A148),0),0)</f>
        <v>0</v>
      </c>
      <c r="P148" s="8">
        <f>IF(P$37&gt;$A148,IF(P$37-$A148&lt;=$G$6,$B148/MIN($G$6,Supuestos!$C$5-'Depreciación Financiera'!$A148),0),0)</f>
        <v>0</v>
      </c>
      <c r="Q148" s="8">
        <f>IF(Q$37&gt;$A148,IF(Q$37-$A148&lt;=$G$6,$B148/MIN($G$6,Supuestos!$C$5-'Depreciación Financiera'!$A148),0),0)</f>
        <v>0</v>
      </c>
      <c r="R148" s="8">
        <f>IF(R$37&gt;$A148,IF(R$37-$A148&lt;=$G$6,$B148/MIN($G$6,Supuestos!$C$5-'Depreciación Financiera'!$A148),0),0)</f>
        <v>3.75</v>
      </c>
      <c r="S148" s="8">
        <f>IF(S$37&gt;$A148,IF(S$37-$A148&lt;=$G$6,$B148/MIN($G$6,Supuestos!$C$5-'Depreciación Financiera'!$A148),0),0)</f>
        <v>3.75</v>
      </c>
      <c r="T148" s="8">
        <f>IF(T$37&gt;$A148,IF(T$37-$A148&lt;=$G$6,$B148/MIN($G$6,Supuestos!$C$5-'Depreciación Financiera'!$A148),0),0)</f>
        <v>3.75</v>
      </c>
      <c r="U148" s="8">
        <f>IF(U$37&gt;$A148,IF(U$37-$A148&lt;=$G$6,$B148/MIN($G$6,Supuestos!$C$5-'Depreciación Financiera'!$A148),0),0)</f>
        <v>3.75</v>
      </c>
      <c r="V148" s="8">
        <f>IF(V$37&gt;$A148,IF(V$37-$A148&lt;=$G$6,$B148/MIN($G$6,Supuestos!$C$5-'Depreciación Financiera'!$A148),0),0)</f>
        <v>3.75</v>
      </c>
      <c r="W148" s="8">
        <f>IF(W$37&gt;$A148,IF(W$37-$A148&lt;=$G$6,$B148/MIN($G$6,Supuestos!$C$5-'Depreciación Financiera'!$A148),0),0)</f>
        <v>3.75</v>
      </c>
      <c r="X148" s="8">
        <f>IF(X$37&gt;$A148,IF(X$37-$A148&lt;=$G$6,$B148/MIN($G$6,Supuestos!$C$5-'Depreciación Financiera'!$A148),0),0)</f>
        <v>3.75</v>
      </c>
      <c r="Y148" s="8">
        <f>IF(Y$37&gt;$A148,IF(Y$37-$A148&lt;=$G$6,$B148/MIN($G$6,Supuestos!$C$5-'Depreciación Financiera'!$A148),0),0)</f>
        <v>3.75</v>
      </c>
      <c r="Z148" s="8">
        <f>IF(Z$37&gt;$A148,IF(Z$37-$A148&lt;=$G$6,$B148/MIN($G$6,Supuestos!$C$5-'Depreciación Financiera'!$A148),0),0)</f>
        <v>0</v>
      </c>
      <c r="AA148" s="8">
        <f>IF(AA$37&gt;$A148,IF(AA$37-$A148&lt;=$G$6,$B148/MIN($G$6,Supuestos!$C$5-'Depreciación Financiera'!$A148),0),0)</f>
        <v>0</v>
      </c>
      <c r="AB148" s="8">
        <f>IF(AB$37&gt;$A148,IF(AB$37-$A148&lt;=$G$6,$B148/MIN($G$6,Supuestos!$C$5-'Depreciación Financiera'!$A148),0),0)</f>
        <v>0</v>
      </c>
      <c r="AC148" s="8">
        <f>IF(AC$37&gt;$A148,IF(AC$37-$A148&lt;=$G$6,$B148/MIN($G$6,Supuestos!$C$5-'Depreciación Financiera'!$A148),0),0)</f>
        <v>0</v>
      </c>
      <c r="AD148" s="117">
        <f>IF(AD$37&gt;$A148,IF(AD$37-$A148&lt;=$G$6,$B148/MIN($G$6,Supuestos!$C$5-'Depreciación Financiera'!$A148),0),0)</f>
        <v>0</v>
      </c>
      <c r="AE148" s="110">
        <f t="shared" ref="AE148:AE162" si="60">B148-SUM(F148:AD148)</f>
        <v>0</v>
      </c>
    </row>
    <row r="149" spans="1:31">
      <c r="A149" s="109">
        <v>2036</v>
      </c>
      <c r="B149" s="8">
        <v>30</v>
      </c>
      <c r="C149" s="8"/>
      <c r="D149" s="8"/>
      <c r="E149" s="8"/>
      <c r="F149" s="8">
        <f>IF(F$37&gt;$A149,IF(F$37-$A149&lt;=$G$6,$B149/MIN($G$6,Supuestos!$C$5-'Depreciación Financiera'!$A149),0),0)</f>
        <v>0</v>
      </c>
      <c r="G149" s="8">
        <f>IF(G$37&gt;$A149,IF(G$37-$A149&lt;=$G$6,$B149/MIN($G$6,Supuestos!$C$5-'Depreciación Financiera'!$A149),0),0)</f>
        <v>0</v>
      </c>
      <c r="H149" s="8">
        <f>IF(H$37&gt;$A149,IF(H$37-$A149&lt;=$G$6,$B149/MIN($G$6,Supuestos!$C$5-'Depreciación Financiera'!$A149),0),0)</f>
        <v>0</v>
      </c>
      <c r="I149" s="8">
        <f>IF(I$37&gt;$A149,IF(I$37-$A149&lt;=$G$6,$B149/MIN($G$6,Supuestos!$C$5-'Depreciación Financiera'!$A149),0),0)</f>
        <v>0</v>
      </c>
      <c r="J149" s="8">
        <f>IF(J$37&gt;$A149,IF(J$37-$A149&lt;=$G$6,$B149/MIN($G$6,Supuestos!$C$5-'Depreciación Financiera'!$A149),0),0)</f>
        <v>0</v>
      </c>
      <c r="K149" s="8">
        <f>IF(K$37&gt;$A149,IF(K$37-$A149&lt;=$G$6,$B149/MIN($G$6,Supuestos!$C$5-'Depreciación Financiera'!$A149),0),0)</f>
        <v>0</v>
      </c>
      <c r="L149" s="8">
        <f>IF(L$37&gt;$A149,IF(L$37-$A149&lt;=$G$6,$B149/MIN($G$6,Supuestos!$C$5-'Depreciación Financiera'!$A149),0),0)</f>
        <v>0</v>
      </c>
      <c r="M149" s="8">
        <f>IF(M$37&gt;$A149,IF(M$37-$A149&lt;=$G$6,$B149/MIN($G$6,Supuestos!$C$5-'Depreciación Financiera'!$A149),0),0)</f>
        <v>0</v>
      </c>
      <c r="N149" s="8">
        <f>IF(N$37&gt;$A149,IF(N$37-$A149&lt;=$G$6,$B149/MIN($G$6,Supuestos!$C$5-'Depreciación Financiera'!$A149),0),0)</f>
        <v>0</v>
      </c>
      <c r="O149" s="8">
        <f>IF(O$37&gt;$A149,IF(O$37-$A149&lt;=$G$6,$B149/MIN($G$6,Supuestos!$C$5-'Depreciación Financiera'!$A149),0),0)</f>
        <v>0</v>
      </c>
      <c r="P149" s="8">
        <f>IF(P$37&gt;$A149,IF(P$37-$A149&lt;=$G$6,$B149/MIN($G$6,Supuestos!$C$5-'Depreciación Financiera'!$A149),0),0)</f>
        <v>0</v>
      </c>
      <c r="Q149" s="8">
        <f>IF(Q$37&gt;$A149,IF(Q$37-$A149&lt;=$G$6,$B149/MIN($G$6,Supuestos!$C$5-'Depreciación Financiera'!$A149),0),0)</f>
        <v>0</v>
      </c>
      <c r="R149" s="8">
        <f>IF(R$37&gt;$A149,IF(R$37-$A149&lt;=$G$6,$B149/MIN($G$6,Supuestos!$C$5-'Depreciación Financiera'!$A149),0),0)</f>
        <v>0</v>
      </c>
      <c r="S149" s="8">
        <f>IF(S$37&gt;$A149,IF(S$37-$A149&lt;=$G$6,$B149/MIN($G$6,Supuestos!$C$5-'Depreciación Financiera'!$A149),0),0)</f>
        <v>3.75</v>
      </c>
      <c r="T149" s="8">
        <f>IF(T$37&gt;$A149,IF(T$37-$A149&lt;=$G$6,$B149/MIN($G$6,Supuestos!$C$5-'Depreciación Financiera'!$A149),0),0)</f>
        <v>3.75</v>
      </c>
      <c r="U149" s="8">
        <f>IF(U$37&gt;$A149,IF(U$37-$A149&lt;=$G$6,$B149/MIN($G$6,Supuestos!$C$5-'Depreciación Financiera'!$A149),0),0)</f>
        <v>3.75</v>
      </c>
      <c r="V149" s="8">
        <f>IF(V$37&gt;$A149,IF(V$37-$A149&lt;=$G$6,$B149/MIN($G$6,Supuestos!$C$5-'Depreciación Financiera'!$A149),0),0)</f>
        <v>3.75</v>
      </c>
      <c r="W149" s="8">
        <f>IF(W$37&gt;$A149,IF(W$37-$A149&lt;=$G$6,$B149/MIN($G$6,Supuestos!$C$5-'Depreciación Financiera'!$A149),0),0)</f>
        <v>3.75</v>
      </c>
      <c r="X149" s="8">
        <f>IF(X$37&gt;$A149,IF(X$37-$A149&lt;=$G$6,$B149/MIN($G$6,Supuestos!$C$5-'Depreciación Financiera'!$A149),0),0)</f>
        <v>3.75</v>
      </c>
      <c r="Y149" s="8">
        <f>IF(Y$37&gt;$A149,IF(Y$37-$A149&lt;=$G$6,$B149/MIN($G$6,Supuestos!$C$5-'Depreciación Financiera'!$A149),0),0)</f>
        <v>3.75</v>
      </c>
      <c r="Z149" s="8">
        <f>IF(Z$37&gt;$A149,IF(Z$37-$A149&lt;=$G$6,$B149/MIN($G$6,Supuestos!$C$5-'Depreciación Financiera'!$A149),0),0)</f>
        <v>3.75</v>
      </c>
      <c r="AA149" s="8">
        <f>IF(AA$37&gt;$A149,IF(AA$37-$A149&lt;=$G$6,$B149/MIN($G$6,Supuestos!$C$5-'Depreciación Financiera'!$A149),0),0)</f>
        <v>0</v>
      </c>
      <c r="AB149" s="8">
        <f>IF(AB$37&gt;$A149,IF(AB$37-$A149&lt;=$G$6,$B149/MIN($G$6,Supuestos!$C$5-'Depreciación Financiera'!$A149),0),0)</f>
        <v>0</v>
      </c>
      <c r="AC149" s="8">
        <f>IF(AC$37&gt;$A149,IF(AC$37-$A149&lt;=$G$6,$B149/MIN($G$6,Supuestos!$C$5-'Depreciación Financiera'!$A149),0),0)</f>
        <v>0</v>
      </c>
      <c r="AD149" s="117">
        <f>IF(AD$37&gt;$A149,IF(AD$37-$A149&lt;=$G$6,$B149/MIN($G$6,Supuestos!$C$5-'Depreciación Financiera'!$A149),0),0)</f>
        <v>0</v>
      </c>
      <c r="AE149" s="110">
        <f t="shared" si="60"/>
        <v>0</v>
      </c>
    </row>
    <row r="150" spans="1:31">
      <c r="A150" s="109">
        <v>2037</v>
      </c>
      <c r="B150" s="8">
        <v>30</v>
      </c>
      <c r="C150" s="8"/>
      <c r="D150" s="8"/>
      <c r="E150" s="8"/>
      <c r="F150" s="8">
        <f>IF(F$37&gt;$A150,IF(F$37-$A150&lt;=$G$6,$B150/MIN($G$6,Supuestos!$C$5-'Depreciación Financiera'!$A150),0),0)</f>
        <v>0</v>
      </c>
      <c r="G150" s="8">
        <f>IF(G$37&gt;$A150,IF(G$37-$A150&lt;=$G$6,$B150/MIN($G$6,Supuestos!$C$5-'Depreciación Financiera'!$A150),0),0)</f>
        <v>0</v>
      </c>
      <c r="H150" s="8">
        <f>IF(H$37&gt;$A150,IF(H$37-$A150&lt;=$G$6,$B150/MIN($G$6,Supuestos!$C$5-'Depreciación Financiera'!$A150),0),0)</f>
        <v>0</v>
      </c>
      <c r="I150" s="8">
        <f>IF(I$37&gt;$A150,IF(I$37-$A150&lt;=$G$6,$B150/MIN($G$6,Supuestos!$C$5-'Depreciación Financiera'!$A150),0),0)</f>
        <v>0</v>
      </c>
      <c r="J150" s="8">
        <f>IF(J$37&gt;$A150,IF(J$37-$A150&lt;=$G$6,$B150/MIN($G$6,Supuestos!$C$5-'Depreciación Financiera'!$A150),0),0)</f>
        <v>0</v>
      </c>
      <c r="K150" s="8">
        <f>IF(K$37&gt;$A150,IF(K$37-$A150&lt;=$G$6,$B150/MIN($G$6,Supuestos!$C$5-'Depreciación Financiera'!$A150),0),0)</f>
        <v>0</v>
      </c>
      <c r="L150" s="8">
        <f>IF(L$37&gt;$A150,IF(L$37-$A150&lt;=$G$6,$B150/MIN($G$6,Supuestos!$C$5-'Depreciación Financiera'!$A150),0),0)</f>
        <v>0</v>
      </c>
      <c r="M150" s="8">
        <f>IF(M$37&gt;$A150,IF(M$37-$A150&lt;=$G$6,$B150/MIN($G$6,Supuestos!$C$5-'Depreciación Financiera'!$A150),0),0)</f>
        <v>0</v>
      </c>
      <c r="N150" s="8">
        <f>IF(N$37&gt;$A150,IF(N$37-$A150&lt;=$G$6,$B150/MIN($G$6,Supuestos!$C$5-'Depreciación Financiera'!$A150),0),0)</f>
        <v>0</v>
      </c>
      <c r="O150" s="8">
        <f>IF(O$37&gt;$A150,IF(O$37-$A150&lt;=$G$6,$B150/MIN($G$6,Supuestos!$C$5-'Depreciación Financiera'!$A150),0),0)</f>
        <v>0</v>
      </c>
      <c r="P150" s="8">
        <f>IF(P$37&gt;$A150,IF(P$37-$A150&lt;=$G$6,$B150/MIN($G$6,Supuestos!$C$5-'Depreciación Financiera'!$A150),0),0)</f>
        <v>0</v>
      </c>
      <c r="Q150" s="8">
        <f>IF(Q$37&gt;$A150,IF(Q$37-$A150&lt;=$G$6,$B150/MIN($G$6,Supuestos!$C$5-'Depreciación Financiera'!$A150),0),0)</f>
        <v>0</v>
      </c>
      <c r="R150" s="8">
        <f>IF(R$37&gt;$A150,IF(R$37-$A150&lt;=$G$6,$B150/MIN($G$6,Supuestos!$C$5-'Depreciación Financiera'!$A150),0),0)</f>
        <v>0</v>
      </c>
      <c r="S150" s="8">
        <f>IF(S$37&gt;$A150,IF(S$37-$A150&lt;=$G$6,$B150/MIN($G$6,Supuestos!$C$5-'Depreciación Financiera'!$A150),0),0)</f>
        <v>0</v>
      </c>
      <c r="T150" s="8">
        <f>IF(T$37&gt;$A150,IF(T$37-$A150&lt;=$G$6,$B150/MIN($G$6,Supuestos!$C$5-'Depreciación Financiera'!$A150),0),0)</f>
        <v>3.75</v>
      </c>
      <c r="U150" s="8">
        <f>IF(U$37&gt;$A150,IF(U$37-$A150&lt;=$G$6,$B150/MIN($G$6,Supuestos!$C$5-'Depreciación Financiera'!$A150),0),0)</f>
        <v>3.75</v>
      </c>
      <c r="V150" s="8">
        <f>IF(V$37&gt;$A150,IF(V$37-$A150&lt;=$G$6,$B150/MIN($G$6,Supuestos!$C$5-'Depreciación Financiera'!$A150),0),0)</f>
        <v>3.75</v>
      </c>
      <c r="W150" s="8">
        <f>IF(W$37&gt;$A150,IF(W$37-$A150&lt;=$G$6,$B150/MIN($G$6,Supuestos!$C$5-'Depreciación Financiera'!$A150),0),0)</f>
        <v>3.75</v>
      </c>
      <c r="X150" s="8">
        <f>IF(X$37&gt;$A150,IF(X$37-$A150&lt;=$G$6,$B150/MIN($G$6,Supuestos!$C$5-'Depreciación Financiera'!$A150),0),0)</f>
        <v>3.75</v>
      </c>
      <c r="Y150" s="8">
        <f>IF(Y$37&gt;$A150,IF(Y$37-$A150&lt;=$G$6,$B150/MIN($G$6,Supuestos!$C$5-'Depreciación Financiera'!$A150),0),0)</f>
        <v>3.75</v>
      </c>
      <c r="Z150" s="8">
        <f>IF(Z$37&gt;$A150,IF(Z$37-$A150&lt;=$G$6,$B150/MIN($G$6,Supuestos!$C$5-'Depreciación Financiera'!$A150),0),0)</f>
        <v>3.75</v>
      </c>
      <c r="AA150" s="8">
        <f>IF(AA$37&gt;$A150,IF(AA$37-$A150&lt;=$G$6,$B150/MIN($G$6,Supuestos!$C$5-'Depreciación Financiera'!$A150),0),0)</f>
        <v>3.75</v>
      </c>
      <c r="AB150" s="8">
        <f>IF(AB$37&gt;$A150,IF(AB$37-$A150&lt;=$G$6,$B150/MIN($G$6,Supuestos!$C$5-'Depreciación Financiera'!$A150),0),0)</f>
        <v>0</v>
      </c>
      <c r="AC150" s="8">
        <f>IF(AC$37&gt;$A150,IF(AC$37-$A150&lt;=$G$6,$B150/MIN($G$6,Supuestos!$C$5-'Depreciación Financiera'!$A150),0),0)</f>
        <v>0</v>
      </c>
      <c r="AD150" s="117">
        <f>IF(AD$37&gt;$A150,IF(AD$37-$A150&lt;=$G$6,$B150/MIN($G$6,Supuestos!$C$5-'Depreciación Financiera'!$A150),0),0)</f>
        <v>0</v>
      </c>
      <c r="AE150" s="110">
        <f t="shared" si="60"/>
        <v>0</v>
      </c>
    </row>
    <row r="151" spans="1:31">
      <c r="A151" s="109">
        <v>2038</v>
      </c>
      <c r="B151" s="8">
        <v>30</v>
      </c>
      <c r="C151" s="8"/>
      <c r="D151" s="8"/>
      <c r="E151" s="8"/>
      <c r="F151" s="8">
        <f>IF(F$37&gt;$A151,IF(F$37-$A151&lt;=$G$6,$B151/MIN($G$6,Supuestos!$C$5-'Depreciación Financiera'!$A151),0),0)</f>
        <v>0</v>
      </c>
      <c r="G151" s="8">
        <f>IF(G$37&gt;$A151,IF(G$37-$A151&lt;=$G$6,$B151/MIN($G$6,Supuestos!$C$5-'Depreciación Financiera'!$A151),0),0)</f>
        <v>0</v>
      </c>
      <c r="H151" s="8">
        <f>IF(H$37&gt;$A151,IF(H$37-$A151&lt;=$G$6,$B151/MIN($G$6,Supuestos!$C$5-'Depreciación Financiera'!$A151),0),0)</f>
        <v>0</v>
      </c>
      <c r="I151" s="8">
        <f>IF(I$37&gt;$A151,IF(I$37-$A151&lt;=$G$6,$B151/MIN($G$6,Supuestos!$C$5-'Depreciación Financiera'!$A151),0),0)</f>
        <v>0</v>
      </c>
      <c r="J151" s="8">
        <f>IF(J$37&gt;$A151,IF(J$37-$A151&lt;=$G$6,$B151/MIN($G$6,Supuestos!$C$5-'Depreciación Financiera'!$A151),0),0)</f>
        <v>0</v>
      </c>
      <c r="K151" s="8">
        <f>IF(K$37&gt;$A151,IF(K$37-$A151&lt;=$G$6,$B151/MIN($G$6,Supuestos!$C$5-'Depreciación Financiera'!$A151),0),0)</f>
        <v>0</v>
      </c>
      <c r="L151" s="8">
        <f>IF(L$37&gt;$A151,IF(L$37-$A151&lt;=$G$6,$B151/MIN($G$6,Supuestos!$C$5-'Depreciación Financiera'!$A151),0),0)</f>
        <v>0</v>
      </c>
      <c r="M151" s="8">
        <f>IF(M$37&gt;$A151,IF(M$37-$A151&lt;=$G$6,$B151/MIN($G$6,Supuestos!$C$5-'Depreciación Financiera'!$A151),0),0)</f>
        <v>0</v>
      </c>
      <c r="N151" s="8">
        <f>IF(N$37&gt;$A151,IF(N$37-$A151&lt;=$G$6,$B151/MIN($G$6,Supuestos!$C$5-'Depreciación Financiera'!$A151),0),0)</f>
        <v>0</v>
      </c>
      <c r="O151" s="8">
        <f>IF(O$37&gt;$A151,IF(O$37-$A151&lt;=$G$6,$B151/MIN($G$6,Supuestos!$C$5-'Depreciación Financiera'!$A151),0),0)</f>
        <v>0</v>
      </c>
      <c r="P151" s="8">
        <f>IF(P$37&gt;$A151,IF(P$37-$A151&lt;=$G$6,$B151/MIN($G$6,Supuestos!$C$5-'Depreciación Financiera'!$A151),0),0)</f>
        <v>0</v>
      </c>
      <c r="Q151" s="8">
        <f>IF(Q$37&gt;$A151,IF(Q$37-$A151&lt;=$G$6,$B151/MIN($G$6,Supuestos!$C$5-'Depreciación Financiera'!$A151),0),0)</f>
        <v>0</v>
      </c>
      <c r="R151" s="8">
        <f>IF(R$37&gt;$A151,IF(R$37-$A151&lt;=$G$6,$B151/MIN($G$6,Supuestos!$C$5-'Depreciación Financiera'!$A151),0),0)</f>
        <v>0</v>
      </c>
      <c r="S151" s="8">
        <f>IF(S$37&gt;$A151,IF(S$37-$A151&lt;=$G$6,$B151/MIN($G$6,Supuestos!$C$5-'Depreciación Financiera'!$A151),0),0)</f>
        <v>0</v>
      </c>
      <c r="T151" s="8">
        <f>IF(T$37&gt;$A151,IF(T$37-$A151&lt;=$G$6,$B151/MIN($G$6,Supuestos!$C$5-'Depreciación Financiera'!$A151),0),0)</f>
        <v>0</v>
      </c>
      <c r="U151" s="8">
        <f>IF(U$37&gt;$A151,IF(U$37-$A151&lt;=$G$6,$B151/MIN($G$6,Supuestos!$C$5-'Depreciación Financiera'!$A151),0),0)</f>
        <v>3.75</v>
      </c>
      <c r="V151" s="8">
        <f>IF(V$37&gt;$A151,IF(V$37-$A151&lt;=$G$6,$B151/MIN($G$6,Supuestos!$C$5-'Depreciación Financiera'!$A151),0),0)</f>
        <v>3.75</v>
      </c>
      <c r="W151" s="8">
        <f>IF(W$37&gt;$A151,IF(W$37-$A151&lt;=$G$6,$B151/MIN($G$6,Supuestos!$C$5-'Depreciación Financiera'!$A151),0),0)</f>
        <v>3.75</v>
      </c>
      <c r="X151" s="8">
        <f>IF(X$37&gt;$A151,IF(X$37-$A151&lt;=$G$6,$B151/MIN($G$6,Supuestos!$C$5-'Depreciación Financiera'!$A151),0),0)</f>
        <v>3.75</v>
      </c>
      <c r="Y151" s="8">
        <f>IF(Y$37&gt;$A151,IF(Y$37-$A151&lt;=$G$6,$B151/MIN($G$6,Supuestos!$C$5-'Depreciación Financiera'!$A151),0),0)</f>
        <v>3.75</v>
      </c>
      <c r="Z151" s="8">
        <f>IF(Z$37&gt;$A151,IF(Z$37-$A151&lt;=$G$6,$B151/MIN($G$6,Supuestos!$C$5-'Depreciación Financiera'!$A151),0),0)</f>
        <v>3.75</v>
      </c>
      <c r="AA151" s="8">
        <f>IF(AA$37&gt;$A151,IF(AA$37-$A151&lt;=$G$6,$B151/MIN($G$6,Supuestos!$C$5-'Depreciación Financiera'!$A151),0),0)</f>
        <v>3.75</v>
      </c>
      <c r="AB151" s="8">
        <f>IF(AB$37&gt;$A151,IF(AB$37-$A151&lt;=$G$6,$B151/MIN($G$6,Supuestos!$C$5-'Depreciación Financiera'!$A151),0),0)</f>
        <v>3.75</v>
      </c>
      <c r="AC151" s="8">
        <f>IF(AC$37&gt;$A151,IF(AC$37-$A151&lt;=$G$6,$B151/MIN($G$6,Supuestos!$C$5-'Depreciación Financiera'!$A151),0),0)</f>
        <v>0</v>
      </c>
      <c r="AD151" s="117">
        <f>IF(AD$37&gt;$A151,IF(AD$37-$A151&lt;=$G$6,$B151/MIN($G$6,Supuestos!$C$5-'Depreciación Financiera'!$A151),0),0)</f>
        <v>0</v>
      </c>
      <c r="AE151" s="110">
        <f t="shared" si="60"/>
        <v>0</v>
      </c>
    </row>
    <row r="152" spans="1:31">
      <c r="A152" s="109">
        <v>2039</v>
      </c>
      <c r="B152" s="8">
        <v>30</v>
      </c>
      <c r="C152" s="8"/>
      <c r="D152" s="8"/>
      <c r="E152" s="8"/>
      <c r="F152" s="8">
        <f>IF(F$37&gt;$A152,IF(F$37-$A152&lt;=$G$6,$B152/MIN($G$6,Supuestos!$C$5-'Depreciación Financiera'!$A152),0),0)</f>
        <v>0</v>
      </c>
      <c r="G152" s="8">
        <f>IF(G$37&gt;$A152,IF(G$37-$A152&lt;=$G$6,$B152/MIN($G$6,Supuestos!$C$5-'Depreciación Financiera'!$A152),0),0)</f>
        <v>0</v>
      </c>
      <c r="H152" s="8">
        <f>IF(H$37&gt;$A152,IF(H$37-$A152&lt;=$G$6,$B152/MIN($G$6,Supuestos!$C$5-'Depreciación Financiera'!$A152),0),0)</f>
        <v>0</v>
      </c>
      <c r="I152" s="8">
        <f>IF(I$37&gt;$A152,IF(I$37-$A152&lt;=$G$6,$B152/MIN($G$6,Supuestos!$C$5-'Depreciación Financiera'!$A152),0),0)</f>
        <v>0</v>
      </c>
      <c r="J152" s="8">
        <f>IF(J$37&gt;$A152,IF(J$37-$A152&lt;=$G$6,$B152/MIN($G$6,Supuestos!$C$5-'Depreciación Financiera'!$A152),0),0)</f>
        <v>0</v>
      </c>
      <c r="K152" s="8">
        <f>IF(K$37&gt;$A152,IF(K$37-$A152&lt;=$G$6,$B152/MIN($G$6,Supuestos!$C$5-'Depreciación Financiera'!$A152),0),0)</f>
        <v>0</v>
      </c>
      <c r="L152" s="8">
        <f>IF(L$37&gt;$A152,IF(L$37-$A152&lt;=$G$6,$B152/MIN($G$6,Supuestos!$C$5-'Depreciación Financiera'!$A152),0),0)</f>
        <v>0</v>
      </c>
      <c r="M152" s="8">
        <f>IF(M$37&gt;$A152,IF(M$37-$A152&lt;=$G$6,$B152/MIN($G$6,Supuestos!$C$5-'Depreciación Financiera'!$A152),0),0)</f>
        <v>0</v>
      </c>
      <c r="N152" s="8">
        <f>IF(N$37&gt;$A152,IF(N$37-$A152&lt;=$G$6,$B152/MIN($G$6,Supuestos!$C$5-'Depreciación Financiera'!$A152),0),0)</f>
        <v>0</v>
      </c>
      <c r="O152" s="8">
        <f>IF(O$37&gt;$A152,IF(O$37-$A152&lt;=$G$6,$B152/MIN($G$6,Supuestos!$C$5-'Depreciación Financiera'!$A152),0),0)</f>
        <v>0</v>
      </c>
      <c r="P152" s="8">
        <f>IF(P$37&gt;$A152,IF(P$37-$A152&lt;=$G$6,$B152/MIN($G$6,Supuestos!$C$5-'Depreciación Financiera'!$A152),0),0)</f>
        <v>0</v>
      </c>
      <c r="Q152" s="8">
        <f>IF(Q$37&gt;$A152,IF(Q$37-$A152&lt;=$G$6,$B152/MIN($G$6,Supuestos!$C$5-'Depreciación Financiera'!$A152),0),0)</f>
        <v>0</v>
      </c>
      <c r="R152" s="8">
        <f>IF(R$37&gt;$A152,IF(R$37-$A152&lt;=$G$6,$B152/MIN($G$6,Supuestos!$C$5-'Depreciación Financiera'!$A152),0),0)</f>
        <v>0</v>
      </c>
      <c r="S152" s="8">
        <f>IF(S$37&gt;$A152,IF(S$37-$A152&lt;=$G$6,$B152/MIN($G$6,Supuestos!$C$5-'Depreciación Financiera'!$A152),0),0)</f>
        <v>0</v>
      </c>
      <c r="T152" s="8">
        <f>IF(T$37&gt;$A152,IF(T$37-$A152&lt;=$G$6,$B152/MIN($G$6,Supuestos!$C$5-'Depreciación Financiera'!$A152),0),0)</f>
        <v>0</v>
      </c>
      <c r="U152" s="8">
        <f>IF(U$37&gt;$A152,IF(U$37-$A152&lt;=$G$6,$B152/MIN($G$6,Supuestos!$C$5-'Depreciación Financiera'!$A152),0),0)</f>
        <v>0</v>
      </c>
      <c r="V152" s="8">
        <f>IF(V$37&gt;$A152,IF(V$37-$A152&lt;=$G$6,$B152/MIN($G$6,Supuestos!$C$5-'Depreciación Financiera'!$A152),0),0)</f>
        <v>3.75</v>
      </c>
      <c r="W152" s="8">
        <f>IF(W$37&gt;$A152,IF(W$37-$A152&lt;=$G$6,$B152/MIN($G$6,Supuestos!$C$5-'Depreciación Financiera'!$A152),0),0)</f>
        <v>3.75</v>
      </c>
      <c r="X152" s="8">
        <f>IF(X$37&gt;$A152,IF(X$37-$A152&lt;=$G$6,$B152/MIN($G$6,Supuestos!$C$5-'Depreciación Financiera'!$A152),0),0)</f>
        <v>3.75</v>
      </c>
      <c r="Y152" s="8">
        <f>IF(Y$37&gt;$A152,IF(Y$37-$A152&lt;=$G$6,$B152/MIN($G$6,Supuestos!$C$5-'Depreciación Financiera'!$A152),0),0)</f>
        <v>3.75</v>
      </c>
      <c r="Z152" s="8">
        <f>IF(Z$37&gt;$A152,IF(Z$37-$A152&lt;=$G$6,$B152/MIN($G$6,Supuestos!$C$5-'Depreciación Financiera'!$A152),0),0)</f>
        <v>3.75</v>
      </c>
      <c r="AA152" s="8">
        <f>IF(AA$37&gt;$A152,IF(AA$37-$A152&lt;=$G$6,$B152/MIN($G$6,Supuestos!$C$5-'Depreciación Financiera'!$A152),0),0)</f>
        <v>3.75</v>
      </c>
      <c r="AB152" s="8">
        <f>IF(AB$37&gt;$A152,IF(AB$37-$A152&lt;=$G$6,$B152/MIN($G$6,Supuestos!$C$5-'Depreciación Financiera'!$A152),0),0)</f>
        <v>3.75</v>
      </c>
      <c r="AC152" s="8">
        <f>IF(AC$37&gt;$A152,IF(AC$37-$A152&lt;=$G$6,$B152/MIN($G$6,Supuestos!$C$5-'Depreciación Financiera'!$A152),0),0)</f>
        <v>3.75</v>
      </c>
      <c r="AD152" s="117">
        <f>IF(AD$37&gt;$A152,IF(AD$37-$A152&lt;=$G$6,$B152/MIN($G$6,Supuestos!$C$5-'Depreciación Financiera'!$A152),0),0)</f>
        <v>0</v>
      </c>
      <c r="AE152" s="110">
        <f t="shared" si="60"/>
        <v>0</v>
      </c>
    </row>
    <row r="153" spans="1:31">
      <c r="A153" s="109">
        <v>2040</v>
      </c>
      <c r="B153" s="8">
        <v>30</v>
      </c>
      <c r="C153" s="8"/>
      <c r="D153" s="8"/>
      <c r="E153" s="8"/>
      <c r="F153" s="8">
        <f>IF(F$37&gt;$A153,IF(F$37-$A153&lt;=$G$6,$B153/MIN($G$6,Supuestos!$C$5-'Depreciación Financiera'!$A153),0),0)</f>
        <v>0</v>
      </c>
      <c r="G153" s="8">
        <f>IF(G$37&gt;$A153,IF(G$37-$A153&lt;=$G$6,$B153/MIN($G$6,Supuestos!$C$5-'Depreciación Financiera'!$A153),0),0)</f>
        <v>0</v>
      </c>
      <c r="H153" s="8">
        <f>IF(H$37&gt;$A153,IF(H$37-$A153&lt;=$G$6,$B153/MIN($G$6,Supuestos!$C$5-'Depreciación Financiera'!$A153),0),0)</f>
        <v>0</v>
      </c>
      <c r="I153" s="8">
        <f>IF(I$37&gt;$A153,IF(I$37-$A153&lt;=$G$6,$B153/MIN($G$6,Supuestos!$C$5-'Depreciación Financiera'!$A153),0),0)</f>
        <v>0</v>
      </c>
      <c r="J153" s="8">
        <f>IF(J$37&gt;$A153,IF(J$37-$A153&lt;=$G$6,$B153/MIN($G$6,Supuestos!$C$5-'Depreciación Financiera'!$A153),0),0)</f>
        <v>0</v>
      </c>
      <c r="K153" s="8">
        <f>IF(K$37&gt;$A153,IF(K$37-$A153&lt;=$G$6,$B153/MIN($G$6,Supuestos!$C$5-'Depreciación Financiera'!$A153),0),0)</f>
        <v>0</v>
      </c>
      <c r="L153" s="8">
        <f>IF(L$37&gt;$A153,IF(L$37-$A153&lt;=$G$6,$B153/MIN($G$6,Supuestos!$C$5-'Depreciación Financiera'!$A153),0),0)</f>
        <v>0</v>
      </c>
      <c r="M153" s="8">
        <f>IF(M$37&gt;$A153,IF(M$37-$A153&lt;=$G$6,$B153/MIN($G$6,Supuestos!$C$5-'Depreciación Financiera'!$A153),0),0)</f>
        <v>0</v>
      </c>
      <c r="N153" s="8">
        <f>IF(N$37&gt;$A153,IF(N$37-$A153&lt;=$G$6,$B153/MIN($G$6,Supuestos!$C$5-'Depreciación Financiera'!$A153),0),0)</f>
        <v>0</v>
      </c>
      <c r="O153" s="8">
        <f>IF(O$37&gt;$A153,IF(O$37-$A153&lt;=$G$6,$B153/MIN($G$6,Supuestos!$C$5-'Depreciación Financiera'!$A153),0),0)</f>
        <v>0</v>
      </c>
      <c r="P153" s="8">
        <f>IF(P$37&gt;$A153,IF(P$37-$A153&lt;=$G$6,$B153/MIN($G$6,Supuestos!$C$5-'Depreciación Financiera'!$A153),0),0)</f>
        <v>0</v>
      </c>
      <c r="Q153" s="8">
        <f>IF(Q$37&gt;$A153,IF(Q$37-$A153&lt;=$G$6,$B153/MIN($G$6,Supuestos!$C$5-'Depreciación Financiera'!$A153),0),0)</f>
        <v>0</v>
      </c>
      <c r="R153" s="8">
        <f>IF(R$37&gt;$A153,IF(R$37-$A153&lt;=$G$6,$B153/MIN($G$6,Supuestos!$C$5-'Depreciación Financiera'!$A153),0),0)</f>
        <v>0</v>
      </c>
      <c r="S153" s="8">
        <f>IF(S$37&gt;$A153,IF(S$37-$A153&lt;=$G$6,$B153/MIN($G$6,Supuestos!$C$5-'Depreciación Financiera'!$A153),0),0)</f>
        <v>0</v>
      </c>
      <c r="T153" s="8">
        <f>IF(T$37&gt;$A153,IF(T$37-$A153&lt;=$G$6,$B153/MIN($G$6,Supuestos!$C$5-'Depreciación Financiera'!$A153),0),0)</f>
        <v>0</v>
      </c>
      <c r="U153" s="8">
        <f>IF(U$37&gt;$A153,IF(U$37-$A153&lt;=$G$6,$B153/MIN($G$6,Supuestos!$C$5-'Depreciación Financiera'!$A153),0),0)</f>
        <v>0</v>
      </c>
      <c r="V153" s="8">
        <f>IF(V$37&gt;$A153,IF(V$37-$A153&lt;=$G$6,$B153/MIN($G$6,Supuestos!$C$5-'Depreciación Financiera'!$A153),0),0)</f>
        <v>0</v>
      </c>
      <c r="W153" s="8">
        <f>IF(W$37&gt;$A153,IF(W$37-$A153&lt;=$G$6,$B153/MIN($G$6,Supuestos!$C$5-'Depreciación Financiera'!$A153),0),0)</f>
        <v>3.75</v>
      </c>
      <c r="X153" s="8">
        <f>IF(X$37&gt;$A153,IF(X$37-$A153&lt;=$G$6,$B153/MIN($G$6,Supuestos!$C$5-'Depreciación Financiera'!$A153),0),0)</f>
        <v>3.75</v>
      </c>
      <c r="Y153" s="8">
        <f>IF(Y$37&gt;$A153,IF(Y$37-$A153&lt;=$G$6,$B153/MIN($G$6,Supuestos!$C$5-'Depreciación Financiera'!$A153),0),0)</f>
        <v>3.75</v>
      </c>
      <c r="Z153" s="8">
        <f>IF(Z$37&gt;$A153,IF(Z$37-$A153&lt;=$G$6,$B153/MIN($G$6,Supuestos!$C$5-'Depreciación Financiera'!$A153),0),0)</f>
        <v>3.75</v>
      </c>
      <c r="AA153" s="8">
        <f>IF(AA$37&gt;$A153,IF(AA$37-$A153&lt;=$G$6,$B153/MIN($G$6,Supuestos!$C$5-'Depreciación Financiera'!$A153),0),0)</f>
        <v>3.75</v>
      </c>
      <c r="AB153" s="8">
        <f>IF(AB$37&gt;$A153,IF(AB$37-$A153&lt;=$G$6,$B153/MIN($G$6,Supuestos!$C$5-'Depreciación Financiera'!$A153),0),0)</f>
        <v>3.75</v>
      </c>
      <c r="AC153" s="8">
        <f>IF(AC$37&gt;$A153,IF(AC$37-$A153&lt;=$G$6,$B153/MIN($G$6,Supuestos!$C$5-'Depreciación Financiera'!$A153),0),0)</f>
        <v>3.75</v>
      </c>
      <c r="AD153" s="117">
        <f>IF(AD$37&gt;$A153,IF(AD$37-$A153&lt;=$G$6,$B153/MIN($G$6,Supuestos!$C$5-'Depreciación Financiera'!$A153),0),0)</f>
        <v>3.75</v>
      </c>
      <c r="AE153" s="110">
        <f t="shared" si="60"/>
        <v>0</v>
      </c>
    </row>
    <row r="154" spans="1:31">
      <c r="A154" s="109">
        <v>2041</v>
      </c>
      <c r="B154" s="8">
        <v>30</v>
      </c>
      <c r="C154" s="8"/>
      <c r="D154" s="8"/>
      <c r="E154" s="8"/>
      <c r="F154" s="8">
        <f>IF(F$37&gt;$A154,IF(F$37-$A154&lt;=$G$6,$B154/MIN($G$6,Supuestos!$C$5-'Depreciación Financiera'!$A154),0),0)</f>
        <v>0</v>
      </c>
      <c r="G154" s="8">
        <f>IF(G$37&gt;$A154,IF(G$37-$A154&lt;=$G$6,$B154/MIN($G$6,Supuestos!$C$5-'Depreciación Financiera'!$A154),0),0)</f>
        <v>0</v>
      </c>
      <c r="H154" s="8">
        <f>IF(H$37&gt;$A154,IF(H$37-$A154&lt;=$G$6,$B154/MIN($G$6,Supuestos!$C$5-'Depreciación Financiera'!$A154),0),0)</f>
        <v>0</v>
      </c>
      <c r="I154" s="8">
        <f>IF(I$37&gt;$A154,IF(I$37-$A154&lt;=$G$6,$B154/MIN($G$6,Supuestos!$C$5-'Depreciación Financiera'!$A154),0),0)</f>
        <v>0</v>
      </c>
      <c r="J154" s="8">
        <f>IF(J$37&gt;$A154,IF(J$37-$A154&lt;=$G$6,$B154/MIN($G$6,Supuestos!$C$5-'Depreciación Financiera'!$A154),0),0)</f>
        <v>0</v>
      </c>
      <c r="K154" s="8">
        <f>IF(K$37&gt;$A154,IF(K$37-$A154&lt;=$G$6,$B154/MIN($G$6,Supuestos!$C$5-'Depreciación Financiera'!$A154),0),0)</f>
        <v>0</v>
      </c>
      <c r="L154" s="8">
        <f>IF(L$37&gt;$A154,IF(L$37-$A154&lt;=$G$6,$B154/MIN($G$6,Supuestos!$C$5-'Depreciación Financiera'!$A154),0),0)</f>
        <v>0</v>
      </c>
      <c r="M154" s="8">
        <f>IF(M$37&gt;$A154,IF(M$37-$A154&lt;=$G$6,$B154/MIN($G$6,Supuestos!$C$5-'Depreciación Financiera'!$A154),0),0)</f>
        <v>0</v>
      </c>
      <c r="N154" s="8">
        <f>IF(N$37&gt;$A154,IF(N$37-$A154&lt;=$G$6,$B154/MIN($G$6,Supuestos!$C$5-'Depreciación Financiera'!$A154),0),0)</f>
        <v>0</v>
      </c>
      <c r="O154" s="8">
        <f>IF(O$37&gt;$A154,IF(O$37-$A154&lt;=$G$6,$B154/MIN($G$6,Supuestos!$C$5-'Depreciación Financiera'!$A154),0),0)</f>
        <v>0</v>
      </c>
      <c r="P154" s="8">
        <f>IF(P$37&gt;$A154,IF(P$37-$A154&lt;=$G$6,$B154/MIN($G$6,Supuestos!$C$5-'Depreciación Financiera'!$A154),0),0)</f>
        <v>0</v>
      </c>
      <c r="Q154" s="8">
        <f>IF(Q$37&gt;$A154,IF(Q$37-$A154&lt;=$G$6,$B154/MIN($G$6,Supuestos!$C$5-'Depreciación Financiera'!$A154),0),0)</f>
        <v>0</v>
      </c>
      <c r="R154" s="8">
        <f>IF(R$37&gt;$A154,IF(R$37-$A154&lt;=$G$6,$B154/MIN($G$6,Supuestos!$C$5-'Depreciación Financiera'!$A154),0),0)</f>
        <v>0</v>
      </c>
      <c r="S154" s="8">
        <f>IF(S$37&gt;$A154,IF(S$37-$A154&lt;=$G$6,$B154/MIN($G$6,Supuestos!$C$5-'Depreciación Financiera'!$A154),0),0)</f>
        <v>0</v>
      </c>
      <c r="T154" s="8">
        <f>IF(T$37&gt;$A154,IF(T$37-$A154&lt;=$G$6,$B154/MIN($G$6,Supuestos!$C$5-'Depreciación Financiera'!$A154),0),0)</f>
        <v>0</v>
      </c>
      <c r="U154" s="8">
        <f>IF(U$37&gt;$A154,IF(U$37-$A154&lt;=$G$6,$B154/MIN($G$6,Supuestos!$C$5-'Depreciación Financiera'!$A154),0),0)</f>
        <v>0</v>
      </c>
      <c r="V154" s="8">
        <f>IF(V$37&gt;$A154,IF(V$37-$A154&lt;=$G$6,$B154/MIN($G$6,Supuestos!$C$5-'Depreciación Financiera'!$A154),0),0)</f>
        <v>0</v>
      </c>
      <c r="W154" s="8">
        <f>IF(W$37&gt;$A154,IF(W$37-$A154&lt;=$G$6,$B154/MIN($G$6,Supuestos!$C$5-'Depreciación Financiera'!$A154),0),0)</f>
        <v>0</v>
      </c>
      <c r="X154" s="8">
        <f>IF(X$37&gt;$A154,IF(X$37-$A154&lt;=$G$6,$B154/MIN($G$6,Supuestos!$C$5-'Depreciación Financiera'!$A154),0),0)</f>
        <v>4.2857142857142856</v>
      </c>
      <c r="Y154" s="8">
        <f>IF(Y$37&gt;$A154,IF(Y$37-$A154&lt;=$G$6,$B154/MIN($G$6,Supuestos!$C$5-'Depreciación Financiera'!$A154),0),0)</f>
        <v>4.2857142857142856</v>
      </c>
      <c r="Z154" s="8">
        <f>IF(Z$37&gt;$A154,IF(Z$37-$A154&lt;=$G$6,$B154/MIN($G$6,Supuestos!$C$5-'Depreciación Financiera'!$A154),0),0)</f>
        <v>4.2857142857142856</v>
      </c>
      <c r="AA154" s="8">
        <f>IF(AA$37&gt;$A154,IF(AA$37-$A154&lt;=$G$6,$B154/MIN($G$6,Supuestos!$C$5-'Depreciación Financiera'!$A154),0),0)</f>
        <v>4.2857142857142856</v>
      </c>
      <c r="AB154" s="8">
        <f>IF(AB$37&gt;$A154,IF(AB$37-$A154&lt;=$G$6,$B154/MIN($G$6,Supuestos!$C$5-'Depreciación Financiera'!$A154),0),0)</f>
        <v>4.2857142857142856</v>
      </c>
      <c r="AC154" s="8">
        <f>IF(AC$37&gt;$A154,IF(AC$37-$A154&lt;=$G$6,$B154/MIN($G$6,Supuestos!$C$5-'Depreciación Financiera'!$A154),0),0)</f>
        <v>4.2857142857142856</v>
      </c>
      <c r="AD154" s="117">
        <f>IF(AD$37&gt;$A154,IF(AD$37-$A154&lt;=$G$6,$B154/MIN($G$6,Supuestos!$C$5-'Depreciación Financiera'!$A154),0),0)</f>
        <v>4.2857142857142856</v>
      </c>
      <c r="AE154" s="110">
        <f t="shared" si="60"/>
        <v>0</v>
      </c>
    </row>
    <row r="155" spans="1:31">
      <c r="A155" s="109">
        <v>2042</v>
      </c>
      <c r="B155" s="8">
        <v>0</v>
      </c>
      <c r="C155" s="8"/>
      <c r="D155" s="8"/>
      <c r="E155" s="8"/>
      <c r="F155" s="8">
        <f>IF(F$37&gt;$A155,IF(F$37-$A155&lt;=$G$6,$B155/MIN($G$6,Supuestos!$C$5-'Depreciación Financiera'!$A155),0),0)</f>
        <v>0</v>
      </c>
      <c r="G155" s="8">
        <f>IF(G$37&gt;$A155,IF(G$37-$A155&lt;=$G$6,$B155/MIN($G$6,Supuestos!$C$5-'Depreciación Financiera'!$A155),0),0)</f>
        <v>0</v>
      </c>
      <c r="H155" s="8">
        <f>IF(H$37&gt;$A155,IF(H$37-$A155&lt;=$G$6,$B155/MIN($G$6,Supuestos!$C$5-'Depreciación Financiera'!$A155),0),0)</f>
        <v>0</v>
      </c>
      <c r="I155" s="8">
        <f>IF(I$37&gt;$A155,IF(I$37-$A155&lt;=$G$6,$B155/MIN($G$6,Supuestos!$C$5-'Depreciación Financiera'!$A155),0),0)</f>
        <v>0</v>
      </c>
      <c r="J155" s="8">
        <f>IF(J$37&gt;$A155,IF(J$37-$A155&lt;=$G$6,$B155/MIN($G$6,Supuestos!$C$5-'Depreciación Financiera'!$A155),0),0)</f>
        <v>0</v>
      </c>
      <c r="K155" s="8">
        <f>IF(K$37&gt;$A155,IF(K$37-$A155&lt;=$G$6,$B155/MIN($G$6,Supuestos!$C$5-'Depreciación Financiera'!$A155),0),0)</f>
        <v>0</v>
      </c>
      <c r="L155" s="8">
        <f>IF(L$37&gt;$A155,IF(L$37-$A155&lt;=$G$6,$B155/MIN($G$6,Supuestos!$C$5-'Depreciación Financiera'!$A155),0),0)</f>
        <v>0</v>
      </c>
      <c r="M155" s="8">
        <f>IF(M$37&gt;$A155,IF(M$37-$A155&lt;=$G$6,$B155/MIN($G$6,Supuestos!$C$5-'Depreciación Financiera'!$A155),0),0)</f>
        <v>0</v>
      </c>
      <c r="N155" s="8">
        <f>IF(N$37&gt;$A155,IF(N$37-$A155&lt;=$G$6,$B155/MIN($G$6,Supuestos!$C$5-'Depreciación Financiera'!$A155),0),0)</f>
        <v>0</v>
      </c>
      <c r="O155" s="8">
        <f>IF(O$37&gt;$A155,IF(O$37-$A155&lt;=$G$6,$B155/MIN($G$6,Supuestos!$C$5-'Depreciación Financiera'!$A155),0),0)</f>
        <v>0</v>
      </c>
      <c r="P155" s="8">
        <f>IF(P$37&gt;$A155,IF(P$37-$A155&lt;=$G$6,$B155/MIN($G$6,Supuestos!$C$5-'Depreciación Financiera'!$A155),0),0)</f>
        <v>0</v>
      </c>
      <c r="Q155" s="8">
        <f>IF(Q$37&gt;$A155,IF(Q$37-$A155&lt;=$G$6,$B155/MIN($G$6,Supuestos!$C$5-'Depreciación Financiera'!$A155),0),0)</f>
        <v>0</v>
      </c>
      <c r="R155" s="8">
        <f>IF(R$37&gt;$A155,IF(R$37-$A155&lt;=$G$6,$B155/MIN($G$6,Supuestos!$C$5-'Depreciación Financiera'!$A155),0),0)</f>
        <v>0</v>
      </c>
      <c r="S155" s="8">
        <f>IF(S$37&gt;$A155,IF(S$37-$A155&lt;=$G$6,$B155/MIN($G$6,Supuestos!$C$5-'Depreciación Financiera'!$A155),0),0)</f>
        <v>0</v>
      </c>
      <c r="T155" s="8">
        <f>IF(T$37&gt;$A155,IF(T$37-$A155&lt;=$G$6,$B155/MIN($G$6,Supuestos!$C$5-'Depreciación Financiera'!$A155),0),0)</f>
        <v>0</v>
      </c>
      <c r="U155" s="8">
        <f>IF(U$37&gt;$A155,IF(U$37-$A155&lt;=$G$6,$B155/MIN($G$6,Supuestos!$C$5-'Depreciación Financiera'!$A155),0),0)</f>
        <v>0</v>
      </c>
      <c r="V155" s="8">
        <f>IF(V$37&gt;$A155,IF(V$37-$A155&lt;=$G$6,$B155/MIN($G$6,Supuestos!$C$5-'Depreciación Financiera'!$A155),0),0)</f>
        <v>0</v>
      </c>
      <c r="W155" s="8">
        <f>IF(W$37&gt;$A155,IF(W$37-$A155&lt;=$G$6,$B155/MIN($G$6,Supuestos!$C$5-'Depreciación Financiera'!$A155),0),0)</f>
        <v>0</v>
      </c>
      <c r="X155" s="8">
        <f>IF(X$37&gt;$A155,IF(X$37-$A155&lt;=$G$6,$B155/MIN($G$6,Supuestos!$C$5-'Depreciación Financiera'!$A155),0),0)</f>
        <v>0</v>
      </c>
      <c r="Y155" s="8">
        <f>IF(Y$37&gt;$A155,IF(Y$37-$A155&lt;=$G$6,$B155/MIN($G$6,Supuestos!$C$5-'Depreciación Financiera'!$A155),0),0)</f>
        <v>0</v>
      </c>
      <c r="Z155" s="8">
        <f>IF(Z$37&gt;$A155,IF(Z$37-$A155&lt;=$G$6,$B155/MIN($G$6,Supuestos!$C$5-'Depreciación Financiera'!$A155),0),0)</f>
        <v>0</v>
      </c>
      <c r="AA155" s="8">
        <f>IF(AA$37&gt;$A155,IF(AA$37-$A155&lt;=$G$6,$B155/MIN($G$6,Supuestos!$C$5-'Depreciación Financiera'!$A155),0),0)</f>
        <v>0</v>
      </c>
      <c r="AB155" s="8">
        <f>IF(AB$37&gt;$A155,IF(AB$37-$A155&lt;=$G$6,$B155/MIN($G$6,Supuestos!$C$5-'Depreciación Financiera'!$A155),0),0)</f>
        <v>0</v>
      </c>
      <c r="AC155" s="8">
        <f>IF(AC$37&gt;$A155,IF(AC$37-$A155&lt;=$G$6,$B155/MIN($G$6,Supuestos!$C$5-'Depreciación Financiera'!$A155),0),0)</f>
        <v>0</v>
      </c>
      <c r="AD155" s="117">
        <f>IF(AD$37&gt;$A155,IF(AD$37-$A155&lt;=$G$6,$B155/MIN($G$6,Supuestos!$C$5-'Depreciación Financiera'!$A155),0),0)</f>
        <v>0</v>
      </c>
      <c r="AE155" s="110">
        <f t="shared" si="60"/>
        <v>0</v>
      </c>
    </row>
    <row r="156" spans="1:31">
      <c r="A156" s="109">
        <v>2043</v>
      </c>
      <c r="B156" s="8">
        <v>0</v>
      </c>
      <c r="C156" s="8"/>
      <c r="D156" s="8"/>
      <c r="E156" s="8"/>
      <c r="F156" s="8">
        <f>IF(F$37&gt;$A156,IF(F$37-$A156&lt;=$G$6,$B156/MIN($G$6,Supuestos!$C$5-'Depreciación Financiera'!$A156),0),0)</f>
        <v>0</v>
      </c>
      <c r="G156" s="8">
        <f>IF(G$37&gt;$A156,IF(G$37-$A156&lt;=$G$6,$B156/MIN($G$6,Supuestos!$C$5-'Depreciación Financiera'!$A156),0),0)</f>
        <v>0</v>
      </c>
      <c r="H156" s="8">
        <f>IF(H$37&gt;$A156,IF(H$37-$A156&lt;=$G$6,$B156/MIN($G$6,Supuestos!$C$5-'Depreciación Financiera'!$A156),0),0)</f>
        <v>0</v>
      </c>
      <c r="I156" s="8">
        <f>IF(I$37&gt;$A156,IF(I$37-$A156&lt;=$G$6,$B156/MIN($G$6,Supuestos!$C$5-'Depreciación Financiera'!$A156),0),0)</f>
        <v>0</v>
      </c>
      <c r="J156" s="8">
        <f>IF(J$37&gt;$A156,IF(J$37-$A156&lt;=$G$6,$B156/MIN($G$6,Supuestos!$C$5-'Depreciación Financiera'!$A156),0),0)</f>
        <v>0</v>
      </c>
      <c r="K156" s="8">
        <f>IF(K$37&gt;$A156,IF(K$37-$A156&lt;=$G$6,$B156/MIN($G$6,Supuestos!$C$5-'Depreciación Financiera'!$A156),0),0)</f>
        <v>0</v>
      </c>
      <c r="L156" s="8">
        <f>IF(L$37&gt;$A156,IF(L$37-$A156&lt;=$G$6,$B156/MIN($G$6,Supuestos!$C$5-'Depreciación Financiera'!$A156),0),0)</f>
        <v>0</v>
      </c>
      <c r="M156" s="8">
        <f>IF(M$37&gt;$A156,IF(M$37-$A156&lt;=$G$6,$B156/MIN($G$6,Supuestos!$C$5-'Depreciación Financiera'!$A156),0),0)</f>
        <v>0</v>
      </c>
      <c r="N156" s="8">
        <f>IF(N$37&gt;$A156,IF(N$37-$A156&lt;=$G$6,$B156/MIN($G$6,Supuestos!$C$5-'Depreciación Financiera'!$A156),0),0)</f>
        <v>0</v>
      </c>
      <c r="O156" s="8">
        <f>IF(O$37&gt;$A156,IF(O$37-$A156&lt;=$G$6,$B156/MIN($G$6,Supuestos!$C$5-'Depreciación Financiera'!$A156),0),0)</f>
        <v>0</v>
      </c>
      <c r="P156" s="8">
        <f>IF(P$37&gt;$A156,IF(P$37-$A156&lt;=$G$6,$B156/MIN($G$6,Supuestos!$C$5-'Depreciación Financiera'!$A156),0),0)</f>
        <v>0</v>
      </c>
      <c r="Q156" s="8">
        <f>IF(Q$37&gt;$A156,IF(Q$37-$A156&lt;=$G$6,$B156/MIN($G$6,Supuestos!$C$5-'Depreciación Financiera'!$A156),0),0)</f>
        <v>0</v>
      </c>
      <c r="R156" s="8">
        <f>IF(R$37&gt;$A156,IF(R$37-$A156&lt;=$G$6,$B156/MIN($G$6,Supuestos!$C$5-'Depreciación Financiera'!$A156),0),0)</f>
        <v>0</v>
      </c>
      <c r="S156" s="8">
        <f>IF(S$37&gt;$A156,IF(S$37-$A156&lt;=$G$6,$B156/MIN($G$6,Supuestos!$C$5-'Depreciación Financiera'!$A156),0),0)</f>
        <v>0</v>
      </c>
      <c r="T156" s="8">
        <f>IF(T$37&gt;$A156,IF(T$37-$A156&lt;=$G$6,$B156/MIN($G$6,Supuestos!$C$5-'Depreciación Financiera'!$A156),0),0)</f>
        <v>0</v>
      </c>
      <c r="U156" s="8">
        <f>IF(U$37&gt;$A156,IF(U$37-$A156&lt;=$G$6,$B156/MIN($G$6,Supuestos!$C$5-'Depreciación Financiera'!$A156),0),0)</f>
        <v>0</v>
      </c>
      <c r="V156" s="8">
        <f>IF(V$37&gt;$A156,IF(V$37-$A156&lt;=$G$6,$B156/MIN($G$6,Supuestos!$C$5-'Depreciación Financiera'!$A156),0),0)</f>
        <v>0</v>
      </c>
      <c r="W156" s="8">
        <f>IF(W$37&gt;$A156,IF(W$37-$A156&lt;=$G$6,$B156/MIN($G$6,Supuestos!$C$5-'Depreciación Financiera'!$A156),0),0)</f>
        <v>0</v>
      </c>
      <c r="X156" s="8">
        <f>IF(X$37&gt;$A156,IF(X$37-$A156&lt;=$G$6,$B156/MIN($G$6,Supuestos!$C$5-'Depreciación Financiera'!$A156),0),0)</f>
        <v>0</v>
      </c>
      <c r="Y156" s="8">
        <f>IF(Y$37&gt;$A156,IF(Y$37-$A156&lt;=$G$6,$B156/MIN($G$6,Supuestos!$C$5-'Depreciación Financiera'!$A156),0),0)</f>
        <v>0</v>
      </c>
      <c r="Z156" s="8">
        <f>IF(Z$37&gt;$A156,IF(Z$37-$A156&lt;=$G$6,$B156/MIN($G$6,Supuestos!$C$5-'Depreciación Financiera'!$A156),0),0)</f>
        <v>0</v>
      </c>
      <c r="AA156" s="8">
        <f>IF(AA$37&gt;$A156,IF(AA$37-$A156&lt;=$G$6,$B156/MIN($G$6,Supuestos!$C$5-'Depreciación Financiera'!$A156),0),0)</f>
        <v>0</v>
      </c>
      <c r="AB156" s="8">
        <f>IF(AB$37&gt;$A156,IF(AB$37-$A156&lt;=$G$6,$B156/MIN($G$6,Supuestos!$C$5-'Depreciación Financiera'!$A156),0),0)</f>
        <v>0</v>
      </c>
      <c r="AC156" s="8">
        <f>IF(AC$37&gt;$A156,IF(AC$37-$A156&lt;=$G$6,$B156/MIN($G$6,Supuestos!$C$5-'Depreciación Financiera'!$A156),0),0)</f>
        <v>0</v>
      </c>
      <c r="AD156" s="117">
        <f>IF(AD$37&gt;$A156,IF(AD$37-$A156&lt;=$G$6,$B156/MIN($G$6,Supuestos!$C$5-'Depreciación Financiera'!$A156),0),0)</f>
        <v>0</v>
      </c>
      <c r="AE156" s="110">
        <f t="shared" si="60"/>
        <v>0</v>
      </c>
    </row>
    <row r="157" spans="1:31">
      <c r="A157" s="109">
        <v>2044</v>
      </c>
      <c r="B157" s="8">
        <v>0</v>
      </c>
      <c r="C157" s="8"/>
      <c r="D157" s="8"/>
      <c r="E157" s="8"/>
      <c r="F157" s="8">
        <f>IF(F$37&gt;$A157,IF(F$37-$A157&lt;=$G$6,$B157/MIN($G$6,Supuestos!$C$5-'Depreciación Financiera'!$A157),0),0)</f>
        <v>0</v>
      </c>
      <c r="G157" s="8">
        <f>IF(G$37&gt;$A157,IF(G$37-$A157&lt;=$G$6,$B157/MIN($G$6,Supuestos!$C$5-'Depreciación Financiera'!$A157),0),0)</f>
        <v>0</v>
      </c>
      <c r="H157" s="8">
        <f>IF(H$37&gt;$A157,IF(H$37-$A157&lt;=$G$6,$B157/MIN($G$6,Supuestos!$C$5-'Depreciación Financiera'!$A157),0),0)</f>
        <v>0</v>
      </c>
      <c r="I157" s="8">
        <f>IF(I$37&gt;$A157,IF(I$37-$A157&lt;=$G$6,$B157/MIN($G$6,Supuestos!$C$5-'Depreciación Financiera'!$A157),0),0)</f>
        <v>0</v>
      </c>
      <c r="J157" s="8">
        <f>IF(J$37&gt;$A157,IF(J$37-$A157&lt;=$G$6,$B157/MIN($G$6,Supuestos!$C$5-'Depreciación Financiera'!$A157),0),0)</f>
        <v>0</v>
      </c>
      <c r="K157" s="8">
        <f>IF(K$37&gt;$A157,IF(K$37-$A157&lt;=$G$6,$B157/MIN($G$6,Supuestos!$C$5-'Depreciación Financiera'!$A157),0),0)</f>
        <v>0</v>
      </c>
      <c r="L157" s="8">
        <f>IF(L$37&gt;$A157,IF(L$37-$A157&lt;=$G$6,$B157/MIN($G$6,Supuestos!$C$5-'Depreciación Financiera'!$A157),0),0)</f>
        <v>0</v>
      </c>
      <c r="M157" s="8">
        <f>IF(M$37&gt;$A157,IF(M$37-$A157&lt;=$G$6,$B157/MIN($G$6,Supuestos!$C$5-'Depreciación Financiera'!$A157),0),0)</f>
        <v>0</v>
      </c>
      <c r="N157" s="8">
        <f>IF(N$37&gt;$A157,IF(N$37-$A157&lt;=$G$6,$B157/MIN($G$6,Supuestos!$C$5-'Depreciación Financiera'!$A157),0),0)</f>
        <v>0</v>
      </c>
      <c r="O157" s="8">
        <f>IF(O$37&gt;$A157,IF(O$37-$A157&lt;=$G$6,$B157/MIN($G$6,Supuestos!$C$5-'Depreciación Financiera'!$A157),0),0)</f>
        <v>0</v>
      </c>
      <c r="P157" s="8">
        <f>IF(P$37&gt;$A157,IF(P$37-$A157&lt;=$G$6,$B157/MIN($G$6,Supuestos!$C$5-'Depreciación Financiera'!$A157),0),0)</f>
        <v>0</v>
      </c>
      <c r="Q157" s="8">
        <f>IF(Q$37&gt;$A157,IF(Q$37-$A157&lt;=$G$6,$B157/MIN($G$6,Supuestos!$C$5-'Depreciación Financiera'!$A157),0),0)</f>
        <v>0</v>
      </c>
      <c r="R157" s="8">
        <f>IF(R$37&gt;$A157,IF(R$37-$A157&lt;=$G$6,$B157/MIN($G$6,Supuestos!$C$5-'Depreciación Financiera'!$A157),0),0)</f>
        <v>0</v>
      </c>
      <c r="S157" s="8">
        <f>IF(S$37&gt;$A157,IF(S$37-$A157&lt;=$G$6,$B157/MIN($G$6,Supuestos!$C$5-'Depreciación Financiera'!$A157),0),0)</f>
        <v>0</v>
      </c>
      <c r="T157" s="8">
        <f>IF(T$37&gt;$A157,IF(T$37-$A157&lt;=$G$6,$B157/MIN($G$6,Supuestos!$C$5-'Depreciación Financiera'!$A157),0),0)</f>
        <v>0</v>
      </c>
      <c r="U157" s="8">
        <f>IF(U$37&gt;$A157,IF(U$37-$A157&lt;=$G$6,$B157/MIN($G$6,Supuestos!$C$5-'Depreciación Financiera'!$A157),0),0)</f>
        <v>0</v>
      </c>
      <c r="V157" s="8">
        <f>IF(V$37&gt;$A157,IF(V$37-$A157&lt;=$G$6,$B157/MIN($G$6,Supuestos!$C$5-'Depreciación Financiera'!$A157),0),0)</f>
        <v>0</v>
      </c>
      <c r="W157" s="8">
        <f>IF(W$37&gt;$A157,IF(W$37-$A157&lt;=$G$6,$B157/MIN($G$6,Supuestos!$C$5-'Depreciación Financiera'!$A157),0),0)</f>
        <v>0</v>
      </c>
      <c r="X157" s="8">
        <f>IF(X$37&gt;$A157,IF(X$37-$A157&lt;=$G$6,$B157/MIN($G$6,Supuestos!$C$5-'Depreciación Financiera'!$A157),0),0)</f>
        <v>0</v>
      </c>
      <c r="Y157" s="8">
        <f>IF(Y$37&gt;$A157,IF(Y$37-$A157&lt;=$G$6,$B157/MIN($G$6,Supuestos!$C$5-'Depreciación Financiera'!$A157),0),0)</f>
        <v>0</v>
      </c>
      <c r="Z157" s="8">
        <f>IF(Z$37&gt;$A157,IF(Z$37-$A157&lt;=$G$6,$B157/MIN($G$6,Supuestos!$C$5-'Depreciación Financiera'!$A157),0),0)</f>
        <v>0</v>
      </c>
      <c r="AA157" s="8">
        <f>IF(AA$37&gt;$A157,IF(AA$37-$A157&lt;=$G$6,$B157/MIN($G$6,Supuestos!$C$5-'Depreciación Financiera'!$A157),0),0)</f>
        <v>0</v>
      </c>
      <c r="AB157" s="8">
        <f>IF(AB$37&gt;$A157,IF(AB$37-$A157&lt;=$G$6,$B157/MIN($G$6,Supuestos!$C$5-'Depreciación Financiera'!$A157),0),0)</f>
        <v>0</v>
      </c>
      <c r="AC157" s="8">
        <f>IF(AC$37&gt;$A157,IF(AC$37-$A157&lt;=$G$6,$B157/MIN($G$6,Supuestos!$C$5-'Depreciación Financiera'!$A157),0),0)</f>
        <v>0</v>
      </c>
      <c r="AD157" s="117">
        <f>IF(AD$37&gt;$A157,IF(AD$37-$A157&lt;=$G$6,$B157/MIN($G$6,Supuestos!$C$5-'Depreciación Financiera'!$A157),0),0)</f>
        <v>0</v>
      </c>
      <c r="AE157" s="110">
        <f t="shared" si="60"/>
        <v>0</v>
      </c>
    </row>
    <row r="158" spans="1:31">
      <c r="A158" s="109">
        <v>2045</v>
      </c>
      <c r="B158" s="8">
        <v>0</v>
      </c>
      <c r="C158" s="8"/>
      <c r="D158" s="8"/>
      <c r="E158" s="8"/>
      <c r="F158" s="8">
        <f>IF(F$37&gt;$A158,IF(F$37-$A158&lt;=$G$6,$B158/MIN($G$6,Supuestos!$C$5-'Depreciación Financiera'!$A158),0),0)</f>
        <v>0</v>
      </c>
      <c r="G158" s="8">
        <f>IF(G$37&gt;$A158,IF(G$37-$A158&lt;=$G$6,$B158/MIN($G$6,Supuestos!$C$5-'Depreciación Financiera'!$A158),0),0)</f>
        <v>0</v>
      </c>
      <c r="H158" s="8">
        <f>IF(H$37&gt;$A158,IF(H$37-$A158&lt;=$G$6,$B158/MIN($G$6,Supuestos!$C$5-'Depreciación Financiera'!$A158),0),0)</f>
        <v>0</v>
      </c>
      <c r="I158" s="8">
        <f>IF(I$37&gt;$A158,IF(I$37-$A158&lt;=$G$6,$B158/MIN($G$6,Supuestos!$C$5-'Depreciación Financiera'!$A158),0),0)</f>
        <v>0</v>
      </c>
      <c r="J158" s="8">
        <f>IF(J$37&gt;$A158,IF(J$37-$A158&lt;=$G$6,$B158/MIN($G$6,Supuestos!$C$5-'Depreciación Financiera'!$A158),0),0)</f>
        <v>0</v>
      </c>
      <c r="K158" s="8">
        <f>IF(K$37&gt;$A158,IF(K$37-$A158&lt;=$G$6,$B158/MIN($G$6,Supuestos!$C$5-'Depreciación Financiera'!$A158),0),0)</f>
        <v>0</v>
      </c>
      <c r="L158" s="8">
        <f>IF(L$37&gt;$A158,IF(L$37-$A158&lt;=$G$6,$B158/MIN($G$6,Supuestos!$C$5-'Depreciación Financiera'!$A158),0),0)</f>
        <v>0</v>
      </c>
      <c r="M158" s="8">
        <f>IF(M$37&gt;$A158,IF(M$37-$A158&lt;=$G$6,$B158/MIN($G$6,Supuestos!$C$5-'Depreciación Financiera'!$A158),0),0)</f>
        <v>0</v>
      </c>
      <c r="N158" s="8">
        <f>IF(N$37&gt;$A158,IF(N$37-$A158&lt;=$G$6,$B158/MIN($G$6,Supuestos!$C$5-'Depreciación Financiera'!$A158),0),0)</f>
        <v>0</v>
      </c>
      <c r="O158" s="8">
        <f>IF(O$37&gt;$A158,IF(O$37-$A158&lt;=$G$6,$B158/MIN($G$6,Supuestos!$C$5-'Depreciación Financiera'!$A158),0),0)</f>
        <v>0</v>
      </c>
      <c r="P158" s="8">
        <f>IF(P$37&gt;$A158,IF(P$37-$A158&lt;=$G$6,$B158/MIN($G$6,Supuestos!$C$5-'Depreciación Financiera'!$A158),0),0)</f>
        <v>0</v>
      </c>
      <c r="Q158" s="8">
        <f>IF(Q$37&gt;$A158,IF(Q$37-$A158&lt;=$G$6,$B158/MIN($G$6,Supuestos!$C$5-'Depreciación Financiera'!$A158),0),0)</f>
        <v>0</v>
      </c>
      <c r="R158" s="8">
        <f>IF(R$37&gt;$A158,IF(R$37-$A158&lt;=$G$6,$B158/MIN($G$6,Supuestos!$C$5-'Depreciación Financiera'!$A158),0),0)</f>
        <v>0</v>
      </c>
      <c r="S158" s="8">
        <f>IF(S$37&gt;$A158,IF(S$37-$A158&lt;=$G$6,$B158/MIN($G$6,Supuestos!$C$5-'Depreciación Financiera'!$A158),0),0)</f>
        <v>0</v>
      </c>
      <c r="T158" s="8">
        <f>IF(T$37&gt;$A158,IF(T$37-$A158&lt;=$G$6,$B158/MIN($G$6,Supuestos!$C$5-'Depreciación Financiera'!$A158),0),0)</f>
        <v>0</v>
      </c>
      <c r="U158" s="8">
        <f>IF(U$37&gt;$A158,IF(U$37-$A158&lt;=$G$6,$B158/MIN($G$6,Supuestos!$C$5-'Depreciación Financiera'!$A158),0),0)</f>
        <v>0</v>
      </c>
      <c r="V158" s="8">
        <f>IF(V$37&gt;$A158,IF(V$37-$A158&lt;=$G$6,$B158/MIN($G$6,Supuestos!$C$5-'Depreciación Financiera'!$A158),0),0)</f>
        <v>0</v>
      </c>
      <c r="W158" s="8">
        <f>IF(W$37&gt;$A158,IF(W$37-$A158&lt;=$G$6,$B158/MIN($G$6,Supuestos!$C$5-'Depreciación Financiera'!$A158),0),0)</f>
        <v>0</v>
      </c>
      <c r="X158" s="8">
        <f>IF(X$37&gt;$A158,IF(X$37-$A158&lt;=$G$6,$B158/MIN($G$6,Supuestos!$C$5-'Depreciación Financiera'!$A158),0),0)</f>
        <v>0</v>
      </c>
      <c r="Y158" s="8">
        <f>IF(Y$37&gt;$A158,IF(Y$37-$A158&lt;=$G$6,$B158/MIN($G$6,Supuestos!$C$5-'Depreciación Financiera'!$A158),0),0)</f>
        <v>0</v>
      </c>
      <c r="Z158" s="8">
        <f>IF(Z$37&gt;$A158,IF(Z$37-$A158&lt;=$G$6,$B158/MIN($G$6,Supuestos!$C$5-'Depreciación Financiera'!$A158),0),0)</f>
        <v>0</v>
      </c>
      <c r="AA158" s="8">
        <f>IF(AA$37&gt;$A158,IF(AA$37-$A158&lt;=$G$6,$B158/MIN($G$6,Supuestos!$C$5-'Depreciación Financiera'!$A158),0),0)</f>
        <v>0</v>
      </c>
      <c r="AB158" s="8">
        <f>IF(AB$37&gt;$A158,IF(AB$37-$A158&lt;=$G$6,$B158/MIN($G$6,Supuestos!$C$5-'Depreciación Financiera'!$A158),0),0)</f>
        <v>0</v>
      </c>
      <c r="AC158" s="8">
        <f>IF(AC$37&gt;$A158,IF(AC$37-$A158&lt;=$G$6,$B158/MIN($G$6,Supuestos!$C$5-'Depreciación Financiera'!$A158),0),0)</f>
        <v>0</v>
      </c>
      <c r="AD158" s="117">
        <f>IF(AD$37&gt;$A158,IF(AD$37-$A158&lt;=$G$6,$B158/MIN($G$6,Supuestos!$C$5-'Depreciación Financiera'!$A158),0),0)</f>
        <v>0</v>
      </c>
      <c r="AE158" s="110">
        <f t="shared" si="60"/>
        <v>0</v>
      </c>
    </row>
    <row r="159" spans="1:31">
      <c r="A159" s="109">
        <v>2046</v>
      </c>
      <c r="B159" s="8">
        <v>0</v>
      </c>
      <c r="C159" s="8"/>
      <c r="D159" s="8"/>
      <c r="E159" s="8"/>
      <c r="F159" s="8">
        <f>IF(F$37&gt;$A159,IF(F$37-$A159&lt;=$G$6,$B159/MIN($G$6,Supuestos!$C$5-'Depreciación Financiera'!$A159),0),0)</f>
        <v>0</v>
      </c>
      <c r="G159" s="8">
        <f>IF(G$37&gt;$A159,IF(G$37-$A159&lt;=$G$6,$B159/MIN($G$6,Supuestos!$C$5-'Depreciación Financiera'!$A159),0),0)</f>
        <v>0</v>
      </c>
      <c r="H159" s="8">
        <f>IF(H$37&gt;$A159,IF(H$37-$A159&lt;=$G$6,$B159/MIN($G$6,Supuestos!$C$5-'Depreciación Financiera'!$A159),0),0)</f>
        <v>0</v>
      </c>
      <c r="I159" s="8">
        <f>IF(I$37&gt;$A159,IF(I$37-$A159&lt;=$G$6,$B159/MIN($G$6,Supuestos!$C$5-'Depreciación Financiera'!$A159),0),0)</f>
        <v>0</v>
      </c>
      <c r="J159" s="8">
        <f>IF(J$37&gt;$A159,IF(J$37-$A159&lt;=$G$6,$B159/MIN($G$6,Supuestos!$C$5-'Depreciación Financiera'!$A159),0),0)</f>
        <v>0</v>
      </c>
      <c r="K159" s="8">
        <f>IF(K$37&gt;$A159,IF(K$37-$A159&lt;=$G$6,$B159/MIN($G$6,Supuestos!$C$5-'Depreciación Financiera'!$A159),0),0)</f>
        <v>0</v>
      </c>
      <c r="L159" s="8">
        <f>IF(L$37&gt;$A159,IF(L$37-$A159&lt;=$G$6,$B159/MIN($G$6,Supuestos!$C$5-'Depreciación Financiera'!$A159),0),0)</f>
        <v>0</v>
      </c>
      <c r="M159" s="8">
        <f>IF(M$37&gt;$A159,IF(M$37-$A159&lt;=$G$6,$B159/MIN($G$6,Supuestos!$C$5-'Depreciación Financiera'!$A159),0),0)</f>
        <v>0</v>
      </c>
      <c r="N159" s="8">
        <f>IF(N$37&gt;$A159,IF(N$37-$A159&lt;=$G$6,$B159/MIN($G$6,Supuestos!$C$5-'Depreciación Financiera'!$A159),0),0)</f>
        <v>0</v>
      </c>
      <c r="O159" s="8">
        <f>IF(O$37&gt;$A159,IF(O$37-$A159&lt;=$G$6,$B159/MIN($G$6,Supuestos!$C$5-'Depreciación Financiera'!$A159),0),0)</f>
        <v>0</v>
      </c>
      <c r="P159" s="8">
        <f>IF(P$37&gt;$A159,IF(P$37-$A159&lt;=$G$6,$B159/MIN($G$6,Supuestos!$C$5-'Depreciación Financiera'!$A159),0),0)</f>
        <v>0</v>
      </c>
      <c r="Q159" s="8">
        <f>IF(Q$37&gt;$A159,IF(Q$37-$A159&lt;=$G$6,$B159/MIN($G$6,Supuestos!$C$5-'Depreciación Financiera'!$A159),0),0)</f>
        <v>0</v>
      </c>
      <c r="R159" s="8">
        <f>IF(R$37&gt;$A159,IF(R$37-$A159&lt;=$G$6,$B159/MIN($G$6,Supuestos!$C$5-'Depreciación Financiera'!$A159),0),0)</f>
        <v>0</v>
      </c>
      <c r="S159" s="8">
        <f>IF(S$37&gt;$A159,IF(S$37-$A159&lt;=$G$6,$B159/MIN($G$6,Supuestos!$C$5-'Depreciación Financiera'!$A159),0),0)</f>
        <v>0</v>
      </c>
      <c r="T159" s="8">
        <f>IF(T$37&gt;$A159,IF(T$37-$A159&lt;=$G$6,$B159/MIN($G$6,Supuestos!$C$5-'Depreciación Financiera'!$A159),0),0)</f>
        <v>0</v>
      </c>
      <c r="U159" s="8">
        <f>IF(U$37&gt;$A159,IF(U$37-$A159&lt;=$G$6,$B159/MIN($G$6,Supuestos!$C$5-'Depreciación Financiera'!$A159),0),0)</f>
        <v>0</v>
      </c>
      <c r="V159" s="8">
        <f>IF(V$37&gt;$A159,IF(V$37-$A159&lt;=$G$6,$B159/MIN($G$6,Supuestos!$C$5-'Depreciación Financiera'!$A159),0),0)</f>
        <v>0</v>
      </c>
      <c r="W159" s="8">
        <f>IF(W$37&gt;$A159,IF(W$37-$A159&lt;=$G$6,$B159/MIN($G$6,Supuestos!$C$5-'Depreciación Financiera'!$A159),0),0)</f>
        <v>0</v>
      </c>
      <c r="X159" s="8">
        <f>IF(X$37&gt;$A159,IF(X$37-$A159&lt;=$G$6,$B159/MIN($G$6,Supuestos!$C$5-'Depreciación Financiera'!$A159),0),0)</f>
        <v>0</v>
      </c>
      <c r="Y159" s="8">
        <f>IF(Y$37&gt;$A159,IF(Y$37-$A159&lt;=$G$6,$B159/MIN($G$6,Supuestos!$C$5-'Depreciación Financiera'!$A159),0),0)</f>
        <v>0</v>
      </c>
      <c r="Z159" s="8">
        <f>IF(Z$37&gt;$A159,IF(Z$37-$A159&lt;=$G$6,$B159/MIN($G$6,Supuestos!$C$5-'Depreciación Financiera'!$A159),0),0)</f>
        <v>0</v>
      </c>
      <c r="AA159" s="8">
        <f>IF(AA$37&gt;$A159,IF(AA$37-$A159&lt;=$G$6,$B159/MIN($G$6,Supuestos!$C$5-'Depreciación Financiera'!$A159),0),0)</f>
        <v>0</v>
      </c>
      <c r="AB159" s="8">
        <f>IF(AB$37&gt;$A159,IF(AB$37-$A159&lt;=$G$6,$B159/MIN($G$6,Supuestos!$C$5-'Depreciación Financiera'!$A159),0),0)</f>
        <v>0</v>
      </c>
      <c r="AC159" s="8">
        <f>IF(AC$37&gt;$A159,IF(AC$37-$A159&lt;=$G$6,$B159/MIN($G$6,Supuestos!$C$5-'Depreciación Financiera'!$A159),0),0)</f>
        <v>0</v>
      </c>
      <c r="AD159" s="117">
        <f>IF(AD$37&gt;$A159,IF(AD$37-$A159&lt;=$G$6,$B159/MIN($G$6,Supuestos!$C$5-'Depreciación Financiera'!$A159),0),0)</f>
        <v>0</v>
      </c>
      <c r="AE159" s="110">
        <f t="shared" si="60"/>
        <v>0</v>
      </c>
    </row>
    <row r="160" spans="1:31">
      <c r="A160" s="109">
        <v>2047</v>
      </c>
      <c r="B160" s="8">
        <v>0</v>
      </c>
      <c r="C160" s="8"/>
      <c r="D160" s="8"/>
      <c r="E160" s="8"/>
      <c r="F160" s="8">
        <f>IF(F$37&gt;$A160,IF(F$37-$A160&lt;=$G$6,$B160/MIN($G$6,Supuestos!$C$5-'Depreciación Financiera'!$A160),0),0)</f>
        <v>0</v>
      </c>
      <c r="G160" s="8">
        <f>IF(G$37&gt;$A160,IF(G$37-$A160&lt;=$G$6,$B160/MIN($G$6,Supuestos!$C$5-'Depreciación Financiera'!$A160),0),0)</f>
        <v>0</v>
      </c>
      <c r="H160" s="8">
        <f>IF(H$37&gt;$A160,IF(H$37-$A160&lt;=$G$6,$B160/MIN($G$6,Supuestos!$C$5-'Depreciación Financiera'!$A160),0),0)</f>
        <v>0</v>
      </c>
      <c r="I160" s="8">
        <f>IF(I$37&gt;$A160,IF(I$37-$A160&lt;=$G$6,$B160/MIN($G$6,Supuestos!$C$5-'Depreciación Financiera'!$A160),0),0)</f>
        <v>0</v>
      </c>
      <c r="J160" s="8">
        <f>IF(J$37&gt;$A160,IF(J$37-$A160&lt;=$G$6,$B160/MIN($G$6,Supuestos!$C$5-'Depreciación Financiera'!$A160),0),0)</f>
        <v>0</v>
      </c>
      <c r="K160" s="8">
        <f>IF(K$37&gt;$A160,IF(K$37-$A160&lt;=$G$6,$B160/MIN($G$6,Supuestos!$C$5-'Depreciación Financiera'!$A160),0),0)</f>
        <v>0</v>
      </c>
      <c r="L160" s="8">
        <f>IF(L$37&gt;$A160,IF(L$37-$A160&lt;=$G$6,$B160/MIN($G$6,Supuestos!$C$5-'Depreciación Financiera'!$A160),0),0)</f>
        <v>0</v>
      </c>
      <c r="M160" s="8">
        <f>IF(M$37&gt;$A160,IF(M$37-$A160&lt;=$G$6,$B160/MIN($G$6,Supuestos!$C$5-'Depreciación Financiera'!$A160),0),0)</f>
        <v>0</v>
      </c>
      <c r="N160" s="8">
        <f>IF(N$37&gt;$A160,IF(N$37-$A160&lt;=$G$6,$B160/MIN($G$6,Supuestos!$C$5-'Depreciación Financiera'!$A160),0),0)</f>
        <v>0</v>
      </c>
      <c r="O160" s="8">
        <f>IF(O$37&gt;$A160,IF(O$37-$A160&lt;=$G$6,$B160/MIN($G$6,Supuestos!$C$5-'Depreciación Financiera'!$A160),0),0)</f>
        <v>0</v>
      </c>
      <c r="P160" s="8">
        <f>IF(P$37&gt;$A160,IF(P$37-$A160&lt;=$G$6,$B160/MIN($G$6,Supuestos!$C$5-'Depreciación Financiera'!$A160),0),0)</f>
        <v>0</v>
      </c>
      <c r="Q160" s="8">
        <f>IF(Q$37&gt;$A160,IF(Q$37-$A160&lt;=$G$6,$B160/MIN($G$6,Supuestos!$C$5-'Depreciación Financiera'!$A160),0),0)</f>
        <v>0</v>
      </c>
      <c r="R160" s="8">
        <f>IF(R$37&gt;$A160,IF(R$37-$A160&lt;=$G$6,$B160/MIN($G$6,Supuestos!$C$5-'Depreciación Financiera'!$A160),0),0)</f>
        <v>0</v>
      </c>
      <c r="S160" s="8">
        <f>IF(S$37&gt;$A160,IF(S$37-$A160&lt;=$G$6,$B160/MIN($G$6,Supuestos!$C$5-'Depreciación Financiera'!$A160),0),0)</f>
        <v>0</v>
      </c>
      <c r="T160" s="8">
        <f>IF(T$37&gt;$A160,IF(T$37-$A160&lt;=$G$6,$B160/MIN($G$6,Supuestos!$C$5-'Depreciación Financiera'!$A160),0),0)</f>
        <v>0</v>
      </c>
      <c r="U160" s="8">
        <f>IF(U$37&gt;$A160,IF(U$37-$A160&lt;=$G$6,$B160/MIN($G$6,Supuestos!$C$5-'Depreciación Financiera'!$A160),0),0)</f>
        <v>0</v>
      </c>
      <c r="V160" s="8">
        <f>IF(V$37&gt;$A160,IF(V$37-$A160&lt;=$G$6,$B160/MIN($G$6,Supuestos!$C$5-'Depreciación Financiera'!$A160),0),0)</f>
        <v>0</v>
      </c>
      <c r="W160" s="8">
        <f>IF(W$37&gt;$A160,IF(W$37-$A160&lt;=$G$6,$B160/MIN($G$6,Supuestos!$C$5-'Depreciación Financiera'!$A160),0),0)</f>
        <v>0</v>
      </c>
      <c r="X160" s="8">
        <f>IF(X$37&gt;$A160,IF(X$37-$A160&lt;=$G$6,$B160/MIN($G$6,Supuestos!$C$5-'Depreciación Financiera'!$A160),0),0)</f>
        <v>0</v>
      </c>
      <c r="Y160" s="8">
        <f>IF(Y$37&gt;$A160,IF(Y$37-$A160&lt;=$G$6,$B160/MIN($G$6,Supuestos!$C$5-'Depreciación Financiera'!$A160),0),0)</f>
        <v>0</v>
      </c>
      <c r="Z160" s="8">
        <f>IF(Z$37&gt;$A160,IF(Z$37-$A160&lt;=$G$6,$B160/MIN($G$6,Supuestos!$C$5-'Depreciación Financiera'!$A160),0),0)</f>
        <v>0</v>
      </c>
      <c r="AA160" s="8">
        <f>IF(AA$37&gt;$A160,IF(AA$37-$A160&lt;=$G$6,$B160/MIN($G$6,Supuestos!$C$5-'Depreciación Financiera'!$A160),0),0)</f>
        <v>0</v>
      </c>
      <c r="AB160" s="8">
        <f>IF(AB$37&gt;$A160,IF(AB$37-$A160&lt;=$G$6,$B160/MIN($G$6,Supuestos!$C$5-'Depreciación Financiera'!$A160),0),0)</f>
        <v>0</v>
      </c>
      <c r="AC160" s="8">
        <f>IF(AC$37&gt;$A160,IF(AC$37-$A160&lt;=$G$6,$B160/MIN($G$6,Supuestos!$C$5-'Depreciación Financiera'!$A160),0),0)</f>
        <v>0</v>
      </c>
      <c r="AD160" s="117">
        <f>IF(AD$37&gt;$A160,IF(AD$37-$A160&lt;=$G$6,$B160/MIN($G$6,Supuestos!$C$5-'Depreciación Financiera'!$A160),0),0)</f>
        <v>0</v>
      </c>
      <c r="AE160" s="110">
        <f t="shared" si="60"/>
        <v>0</v>
      </c>
    </row>
    <row r="161" spans="1:31">
      <c r="A161" s="109">
        <v>2048</v>
      </c>
      <c r="B161" s="8">
        <v>0</v>
      </c>
      <c r="C161" s="8"/>
      <c r="D161" s="8"/>
      <c r="E161" s="8"/>
      <c r="F161" s="8">
        <f>IF(F$37&gt;$A161,IF(F$37-$A161&lt;=$G$6,$B161/MIN($G$6,Supuestos!$C$5-'Depreciación Financiera'!$A161),0),0)</f>
        <v>0</v>
      </c>
      <c r="G161" s="8">
        <f>IF(G$37&gt;$A161,IF(G$37-$A161&lt;=$G$6,$B161/MIN($G$6,Supuestos!$C$5-'Depreciación Financiera'!$A161),0),0)</f>
        <v>0</v>
      </c>
      <c r="H161" s="8">
        <f>IF(H$37&gt;$A161,IF(H$37-$A161&lt;=$G$6,$B161/MIN($G$6,Supuestos!$C$5-'Depreciación Financiera'!$A161),0),0)</f>
        <v>0</v>
      </c>
      <c r="I161" s="8">
        <f>IF(I$37&gt;$A161,IF(I$37-$A161&lt;=$G$6,$B161/MIN($G$6,Supuestos!$C$5-'Depreciación Financiera'!$A161),0),0)</f>
        <v>0</v>
      </c>
      <c r="J161" s="8">
        <f>IF(J$37&gt;$A161,IF(J$37-$A161&lt;=$G$6,$B161/MIN($G$6,Supuestos!$C$5-'Depreciación Financiera'!$A161),0),0)</f>
        <v>0</v>
      </c>
      <c r="K161" s="8">
        <f>IF(K$37&gt;$A161,IF(K$37-$A161&lt;=$G$6,$B161/MIN($G$6,Supuestos!$C$5-'Depreciación Financiera'!$A161),0),0)</f>
        <v>0</v>
      </c>
      <c r="L161" s="8">
        <f>IF(L$37&gt;$A161,IF(L$37-$A161&lt;=$G$6,$B161/MIN($G$6,Supuestos!$C$5-'Depreciación Financiera'!$A161),0),0)</f>
        <v>0</v>
      </c>
      <c r="M161" s="8">
        <f>IF(M$37&gt;$A161,IF(M$37-$A161&lt;=$G$6,$B161/MIN($G$6,Supuestos!$C$5-'Depreciación Financiera'!$A161),0),0)</f>
        <v>0</v>
      </c>
      <c r="N161" s="8">
        <f>IF(N$37&gt;$A161,IF(N$37-$A161&lt;=$G$6,$B161/MIN($G$6,Supuestos!$C$5-'Depreciación Financiera'!$A161),0),0)</f>
        <v>0</v>
      </c>
      <c r="O161" s="8">
        <f>IF(O$37&gt;$A161,IF(O$37-$A161&lt;=$G$6,$B161/MIN($G$6,Supuestos!$C$5-'Depreciación Financiera'!$A161),0),0)</f>
        <v>0</v>
      </c>
      <c r="P161" s="8">
        <f>IF(P$37&gt;$A161,IF(P$37-$A161&lt;=$G$6,$B161/MIN($G$6,Supuestos!$C$5-'Depreciación Financiera'!$A161),0),0)</f>
        <v>0</v>
      </c>
      <c r="Q161" s="8">
        <f>IF(Q$37&gt;$A161,IF(Q$37-$A161&lt;=$G$6,$B161/MIN($G$6,Supuestos!$C$5-'Depreciación Financiera'!$A161),0),0)</f>
        <v>0</v>
      </c>
      <c r="R161" s="8">
        <f>IF(R$37&gt;$A161,IF(R$37-$A161&lt;=$G$6,$B161/MIN($G$6,Supuestos!$C$5-'Depreciación Financiera'!$A161),0),0)</f>
        <v>0</v>
      </c>
      <c r="S161" s="8">
        <f>IF(S$37&gt;$A161,IF(S$37-$A161&lt;=$G$6,$B161/MIN($G$6,Supuestos!$C$5-'Depreciación Financiera'!$A161),0),0)</f>
        <v>0</v>
      </c>
      <c r="T161" s="8">
        <f>IF(T$37&gt;$A161,IF(T$37-$A161&lt;=$G$6,$B161/MIN($G$6,Supuestos!$C$5-'Depreciación Financiera'!$A161),0),0)</f>
        <v>0</v>
      </c>
      <c r="U161" s="8">
        <f>IF(U$37&gt;$A161,IF(U$37-$A161&lt;=$G$6,$B161/MIN($G$6,Supuestos!$C$5-'Depreciación Financiera'!$A161),0),0)</f>
        <v>0</v>
      </c>
      <c r="V161" s="8">
        <f>IF(V$37&gt;$A161,IF(V$37-$A161&lt;=$G$6,$B161/MIN($G$6,Supuestos!$C$5-'Depreciación Financiera'!$A161),0),0)</f>
        <v>0</v>
      </c>
      <c r="W161" s="8">
        <f>IF(W$37&gt;$A161,IF(W$37-$A161&lt;=$G$6,$B161/MIN($G$6,Supuestos!$C$5-'Depreciación Financiera'!$A161),0),0)</f>
        <v>0</v>
      </c>
      <c r="X161" s="8">
        <f>IF(X$37&gt;$A161,IF(X$37-$A161&lt;=$G$6,$B161/MIN($G$6,Supuestos!$C$5-'Depreciación Financiera'!$A161),0),0)</f>
        <v>0</v>
      </c>
      <c r="Y161" s="8">
        <f>IF(Y$37&gt;$A161,IF(Y$37-$A161&lt;=$G$6,$B161/MIN($G$6,Supuestos!$C$5-'Depreciación Financiera'!$A161),0),0)</f>
        <v>0</v>
      </c>
      <c r="Z161" s="8">
        <f>IF(Z$37&gt;$A161,IF(Z$37-$A161&lt;=$G$6,$B161/MIN($G$6,Supuestos!$C$5-'Depreciación Financiera'!$A161),0),0)</f>
        <v>0</v>
      </c>
      <c r="AA161" s="8">
        <f>IF(AA$37&gt;$A161,IF(AA$37-$A161&lt;=$G$6,$B161/MIN($G$6,Supuestos!$C$5-'Depreciación Financiera'!$A161),0),0)</f>
        <v>0</v>
      </c>
      <c r="AB161" s="8">
        <f>IF(AB$37&gt;$A161,IF(AB$37-$A161&lt;=$G$6,$B161/MIN($G$6,Supuestos!$C$5-'Depreciación Financiera'!$A161),0),0)</f>
        <v>0</v>
      </c>
      <c r="AC161" s="8">
        <f>IF(AC$37&gt;$A161,IF(AC$37-$A161&lt;=$G$6,$B161/MIN($G$6,Supuestos!$C$5-'Depreciación Financiera'!$A161),0),0)</f>
        <v>0</v>
      </c>
      <c r="AD161" s="117">
        <f>IF(AD$37&gt;$A161,IF(AD$37-$A161&lt;=$G$6,$B161/MIN($G$6,Supuestos!$C$5-'Depreciación Financiera'!$A161),0),0)</f>
        <v>0</v>
      </c>
      <c r="AE161" s="110">
        <f t="shared" si="60"/>
        <v>0</v>
      </c>
    </row>
    <row r="162" spans="1:31" ht="16" thickBot="1">
      <c r="A162" s="111" t="s">
        <v>39</v>
      </c>
      <c r="B162" s="112">
        <f>SUM(B134:B161)</f>
        <v>840</v>
      </c>
      <c r="C162" s="112"/>
      <c r="D162" s="112"/>
      <c r="E162" s="112"/>
      <c r="F162" s="113">
        <f t="shared" ref="F162:AD162" si="61">SUM(F134:F161)</f>
        <v>37.5</v>
      </c>
      <c r="G162" s="113">
        <f t="shared" si="61"/>
        <v>41.25</v>
      </c>
      <c r="H162" s="113">
        <f t="shared" si="61"/>
        <v>45</v>
      </c>
      <c r="I162" s="113">
        <f t="shared" si="61"/>
        <v>48.75</v>
      </c>
      <c r="J162" s="113">
        <f t="shared" si="61"/>
        <v>52.5</v>
      </c>
      <c r="K162" s="113">
        <f t="shared" si="61"/>
        <v>56.25</v>
      </c>
      <c r="L162" s="113">
        <f t="shared" si="61"/>
        <v>60</v>
      </c>
      <c r="M162" s="113">
        <f t="shared" si="61"/>
        <v>63.75</v>
      </c>
      <c r="N162" s="113">
        <f t="shared" si="61"/>
        <v>30</v>
      </c>
      <c r="O162" s="113">
        <f t="shared" si="61"/>
        <v>30</v>
      </c>
      <c r="P162" s="113">
        <f t="shared" si="61"/>
        <v>30</v>
      </c>
      <c r="Q162" s="113">
        <f t="shared" si="61"/>
        <v>30</v>
      </c>
      <c r="R162" s="113">
        <f t="shared" si="61"/>
        <v>30</v>
      </c>
      <c r="S162" s="113">
        <f t="shared" si="61"/>
        <v>30</v>
      </c>
      <c r="T162" s="113">
        <f t="shared" si="61"/>
        <v>30</v>
      </c>
      <c r="U162" s="113">
        <f t="shared" si="61"/>
        <v>30</v>
      </c>
      <c r="V162" s="113">
        <f t="shared" si="61"/>
        <v>30</v>
      </c>
      <c r="W162" s="113">
        <f t="shared" si="61"/>
        <v>30</v>
      </c>
      <c r="X162" s="113">
        <f t="shared" si="61"/>
        <v>30.535714285714285</v>
      </c>
      <c r="Y162" s="113">
        <f t="shared" si="61"/>
        <v>26.785714285714285</v>
      </c>
      <c r="Z162" s="113">
        <f t="shared" si="61"/>
        <v>23.035714285714285</v>
      </c>
      <c r="AA162" s="113">
        <f t="shared" si="61"/>
        <v>19.285714285714285</v>
      </c>
      <c r="AB162" s="113">
        <f t="shared" si="61"/>
        <v>15.535714285714285</v>
      </c>
      <c r="AC162" s="113">
        <f t="shared" si="61"/>
        <v>11.785714285714285</v>
      </c>
      <c r="AD162" s="142">
        <f t="shared" si="61"/>
        <v>8.0357142857142847</v>
      </c>
      <c r="AE162" s="114">
        <f t="shared" si="60"/>
        <v>0</v>
      </c>
    </row>
    <row r="163" spans="1:31" ht="16" thickBot="1"/>
    <row r="164" spans="1:31" ht="16">
      <c r="A164" s="135" t="s">
        <v>38</v>
      </c>
      <c r="B164" s="136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37"/>
      <c r="Z164" s="137"/>
      <c r="AA164" s="137"/>
      <c r="AB164" s="137"/>
      <c r="AC164" s="137"/>
      <c r="AD164" s="137"/>
      <c r="AE164" s="138"/>
    </row>
    <row r="165" spans="1:31" ht="16">
      <c r="A165" s="107" t="s">
        <v>34</v>
      </c>
      <c r="B165" s="6"/>
      <c r="C165" s="139">
        <v>2021</v>
      </c>
      <c r="D165" s="139">
        <f>+C165+1</f>
        <v>2022</v>
      </c>
      <c r="E165" s="139">
        <f>+D165+1</f>
        <v>2023</v>
      </c>
      <c r="F165" s="139">
        <f t="shared" ref="F165:AC165" si="62">+E165+1</f>
        <v>2024</v>
      </c>
      <c r="G165" s="139">
        <f t="shared" si="62"/>
        <v>2025</v>
      </c>
      <c r="H165" s="139">
        <f t="shared" si="62"/>
        <v>2026</v>
      </c>
      <c r="I165" s="139">
        <f t="shared" si="62"/>
        <v>2027</v>
      </c>
      <c r="J165" s="139">
        <f t="shared" si="62"/>
        <v>2028</v>
      </c>
      <c r="K165" s="139">
        <f t="shared" si="62"/>
        <v>2029</v>
      </c>
      <c r="L165" s="139">
        <f t="shared" si="62"/>
        <v>2030</v>
      </c>
      <c r="M165" s="139">
        <f t="shared" si="62"/>
        <v>2031</v>
      </c>
      <c r="N165" s="139">
        <f t="shared" si="62"/>
        <v>2032</v>
      </c>
      <c r="O165" s="139">
        <f t="shared" si="62"/>
        <v>2033</v>
      </c>
      <c r="P165" s="139">
        <f t="shared" si="62"/>
        <v>2034</v>
      </c>
      <c r="Q165" s="139">
        <f t="shared" si="62"/>
        <v>2035</v>
      </c>
      <c r="R165" s="139">
        <f t="shared" si="62"/>
        <v>2036</v>
      </c>
      <c r="S165" s="139">
        <f t="shared" si="62"/>
        <v>2037</v>
      </c>
      <c r="T165" s="139">
        <f t="shared" si="62"/>
        <v>2038</v>
      </c>
      <c r="U165" s="139">
        <f t="shared" si="62"/>
        <v>2039</v>
      </c>
      <c r="V165" s="139">
        <f t="shared" si="62"/>
        <v>2040</v>
      </c>
      <c r="W165" s="139">
        <f t="shared" si="62"/>
        <v>2041</v>
      </c>
      <c r="X165" s="139">
        <f t="shared" si="62"/>
        <v>2042</v>
      </c>
      <c r="Y165" s="139">
        <f t="shared" si="62"/>
        <v>2043</v>
      </c>
      <c r="Z165" s="139">
        <f t="shared" si="62"/>
        <v>2044</v>
      </c>
      <c r="AA165" s="139">
        <f t="shared" si="62"/>
        <v>2045</v>
      </c>
      <c r="AB165" s="139">
        <f t="shared" si="62"/>
        <v>2046</v>
      </c>
      <c r="AC165" s="139">
        <f t="shared" si="62"/>
        <v>2047</v>
      </c>
      <c r="AD165" s="143">
        <f t="shared" ref="AD165" si="63">+AC165+1</f>
        <v>2048</v>
      </c>
      <c r="AE165" s="140" t="s">
        <v>90</v>
      </c>
    </row>
    <row r="166" spans="1:31">
      <c r="A166" s="109">
        <v>2021</v>
      </c>
      <c r="B166" s="8">
        <f t="array" ref="B166:B193">TRANSPOSE(C16:AD16)</f>
        <v>125</v>
      </c>
      <c r="C166" s="8"/>
      <c r="D166" s="8"/>
      <c r="E166" s="8"/>
      <c r="F166" s="8">
        <f t="shared" ref="F166:AD166" si="64">IF(F$37&gt;$A166,IF(F$37-$A168&lt;=$G$7,$B166/$G$7,0),0)</f>
        <v>5</v>
      </c>
      <c r="G166" s="8">
        <f t="shared" si="64"/>
        <v>5</v>
      </c>
      <c r="H166" s="8">
        <f t="shared" si="64"/>
        <v>5</v>
      </c>
      <c r="I166" s="8">
        <f t="shared" si="64"/>
        <v>5</v>
      </c>
      <c r="J166" s="8">
        <f t="shared" si="64"/>
        <v>5</v>
      </c>
      <c r="K166" s="8">
        <f t="shared" si="64"/>
        <v>5</v>
      </c>
      <c r="L166" s="8">
        <f t="shared" si="64"/>
        <v>5</v>
      </c>
      <c r="M166" s="8">
        <f t="shared" si="64"/>
        <v>5</v>
      </c>
      <c r="N166" s="8">
        <f t="shared" si="64"/>
        <v>5</v>
      </c>
      <c r="O166" s="8">
        <f t="shared" si="64"/>
        <v>5</v>
      </c>
      <c r="P166" s="8">
        <f t="shared" si="64"/>
        <v>5</v>
      </c>
      <c r="Q166" s="8">
        <f t="shared" si="64"/>
        <v>5</v>
      </c>
      <c r="R166" s="8">
        <f t="shared" si="64"/>
        <v>5</v>
      </c>
      <c r="S166" s="8">
        <f t="shared" si="64"/>
        <v>5</v>
      </c>
      <c r="T166" s="8">
        <f t="shared" si="64"/>
        <v>5</v>
      </c>
      <c r="U166" s="8">
        <f t="shared" si="64"/>
        <v>5</v>
      </c>
      <c r="V166" s="8">
        <f t="shared" si="64"/>
        <v>5</v>
      </c>
      <c r="W166" s="8">
        <f t="shared" si="64"/>
        <v>5</v>
      </c>
      <c r="X166" s="8">
        <f t="shared" si="64"/>
        <v>5</v>
      </c>
      <c r="Y166" s="8">
        <f t="shared" si="64"/>
        <v>5</v>
      </c>
      <c r="Z166" s="8">
        <f t="shared" si="64"/>
        <v>5</v>
      </c>
      <c r="AA166" s="8">
        <f t="shared" si="64"/>
        <v>5</v>
      </c>
      <c r="AB166" s="8">
        <f t="shared" si="64"/>
        <v>5</v>
      </c>
      <c r="AC166" s="8">
        <f t="shared" si="64"/>
        <v>5</v>
      </c>
      <c r="AD166" s="117">
        <f t="shared" si="64"/>
        <v>5</v>
      </c>
      <c r="AE166" s="110">
        <f t="shared" ref="AE166:AE194" si="65">B166-SUM(F166:AD166)</f>
        <v>0</v>
      </c>
    </row>
    <row r="167" spans="1:31">
      <c r="A167" s="109">
        <v>2022</v>
      </c>
      <c r="B167" s="8">
        <v>125</v>
      </c>
      <c r="C167" s="8"/>
      <c r="D167" s="8"/>
      <c r="E167" s="8"/>
      <c r="F167" s="8">
        <f t="shared" ref="F167:AD167" si="66">IF(F$37&gt;$A167,IF(F$37-$A168&lt;=$G$7,$B167/$G$7,0),0)</f>
        <v>5</v>
      </c>
      <c r="G167" s="8">
        <f t="shared" si="66"/>
        <v>5</v>
      </c>
      <c r="H167" s="8">
        <f t="shared" si="66"/>
        <v>5</v>
      </c>
      <c r="I167" s="8">
        <f t="shared" si="66"/>
        <v>5</v>
      </c>
      <c r="J167" s="8">
        <f t="shared" si="66"/>
        <v>5</v>
      </c>
      <c r="K167" s="8">
        <f t="shared" si="66"/>
        <v>5</v>
      </c>
      <c r="L167" s="8">
        <f t="shared" si="66"/>
        <v>5</v>
      </c>
      <c r="M167" s="8">
        <f t="shared" si="66"/>
        <v>5</v>
      </c>
      <c r="N167" s="8">
        <f t="shared" si="66"/>
        <v>5</v>
      </c>
      <c r="O167" s="8">
        <f t="shared" si="66"/>
        <v>5</v>
      </c>
      <c r="P167" s="8">
        <f t="shared" si="66"/>
        <v>5</v>
      </c>
      <c r="Q167" s="8">
        <f t="shared" si="66"/>
        <v>5</v>
      </c>
      <c r="R167" s="8">
        <f t="shared" si="66"/>
        <v>5</v>
      </c>
      <c r="S167" s="8">
        <f t="shared" si="66"/>
        <v>5</v>
      </c>
      <c r="T167" s="8">
        <f t="shared" si="66"/>
        <v>5</v>
      </c>
      <c r="U167" s="8">
        <f t="shared" si="66"/>
        <v>5</v>
      </c>
      <c r="V167" s="8">
        <f t="shared" si="66"/>
        <v>5</v>
      </c>
      <c r="W167" s="8">
        <f t="shared" si="66"/>
        <v>5</v>
      </c>
      <c r="X167" s="8">
        <f t="shared" si="66"/>
        <v>5</v>
      </c>
      <c r="Y167" s="8">
        <f t="shared" si="66"/>
        <v>5</v>
      </c>
      <c r="Z167" s="8">
        <f t="shared" si="66"/>
        <v>5</v>
      </c>
      <c r="AA167" s="8">
        <f t="shared" si="66"/>
        <v>5</v>
      </c>
      <c r="AB167" s="8">
        <f t="shared" si="66"/>
        <v>5</v>
      </c>
      <c r="AC167" s="8">
        <f t="shared" si="66"/>
        <v>5</v>
      </c>
      <c r="AD167" s="117">
        <f t="shared" si="66"/>
        <v>5</v>
      </c>
      <c r="AE167" s="110">
        <f t="shared" si="65"/>
        <v>0</v>
      </c>
    </row>
    <row r="168" spans="1:31">
      <c r="A168" s="109">
        <v>2023</v>
      </c>
      <c r="B168" s="8">
        <v>125</v>
      </c>
      <c r="C168" s="8"/>
      <c r="D168" s="8"/>
      <c r="E168" s="8"/>
      <c r="F168" s="8">
        <f t="shared" ref="F168:AD168" si="67">IF(F$37&gt;$A168,IF(F$37-$A168&lt;=$G$7,$B168/$G$7,0),0)</f>
        <v>5</v>
      </c>
      <c r="G168" s="8">
        <f t="shared" si="67"/>
        <v>5</v>
      </c>
      <c r="H168" s="8">
        <f t="shared" si="67"/>
        <v>5</v>
      </c>
      <c r="I168" s="8">
        <f t="shared" si="67"/>
        <v>5</v>
      </c>
      <c r="J168" s="8">
        <f t="shared" si="67"/>
        <v>5</v>
      </c>
      <c r="K168" s="8">
        <f t="shared" si="67"/>
        <v>5</v>
      </c>
      <c r="L168" s="8">
        <f t="shared" si="67"/>
        <v>5</v>
      </c>
      <c r="M168" s="8">
        <f t="shared" si="67"/>
        <v>5</v>
      </c>
      <c r="N168" s="8">
        <f t="shared" si="67"/>
        <v>5</v>
      </c>
      <c r="O168" s="8">
        <f t="shared" si="67"/>
        <v>5</v>
      </c>
      <c r="P168" s="8">
        <f t="shared" si="67"/>
        <v>5</v>
      </c>
      <c r="Q168" s="8">
        <f t="shared" si="67"/>
        <v>5</v>
      </c>
      <c r="R168" s="8">
        <f t="shared" si="67"/>
        <v>5</v>
      </c>
      <c r="S168" s="8">
        <f t="shared" si="67"/>
        <v>5</v>
      </c>
      <c r="T168" s="8">
        <f t="shared" si="67"/>
        <v>5</v>
      </c>
      <c r="U168" s="8">
        <f t="shared" si="67"/>
        <v>5</v>
      </c>
      <c r="V168" s="8">
        <f t="shared" si="67"/>
        <v>5</v>
      </c>
      <c r="W168" s="8">
        <f t="shared" si="67"/>
        <v>5</v>
      </c>
      <c r="X168" s="8">
        <f t="shared" si="67"/>
        <v>5</v>
      </c>
      <c r="Y168" s="8">
        <f t="shared" si="67"/>
        <v>5</v>
      </c>
      <c r="Z168" s="8">
        <f t="shared" si="67"/>
        <v>5</v>
      </c>
      <c r="AA168" s="8">
        <f t="shared" si="67"/>
        <v>5</v>
      </c>
      <c r="AB168" s="8">
        <f t="shared" si="67"/>
        <v>5</v>
      </c>
      <c r="AC168" s="8">
        <f t="shared" si="67"/>
        <v>5</v>
      </c>
      <c r="AD168" s="117">
        <f t="shared" si="67"/>
        <v>5</v>
      </c>
      <c r="AE168" s="110">
        <f t="shared" si="65"/>
        <v>0</v>
      </c>
    </row>
    <row r="169" spans="1:31">
      <c r="A169" s="109">
        <v>2024</v>
      </c>
      <c r="B169" s="8">
        <v>0</v>
      </c>
      <c r="C169" s="8"/>
      <c r="D169" s="8"/>
      <c r="E169" s="8"/>
      <c r="F169" s="8">
        <f>IF(F$37&gt;$A169,IF(F$37-$A169&lt;=$G$7,$B169/MIN($G$7,Supuestos!$C$5-'Depreciación Financiera'!$A169),0),0)</f>
        <v>0</v>
      </c>
      <c r="G169" s="8">
        <f>IF(G$37&gt;$A169,IF(G$37-$A169&lt;=$G$7,$B169/MIN($G$7,Supuestos!$C$5-'Depreciación Financiera'!$A169),0),0)</f>
        <v>0</v>
      </c>
      <c r="H169" s="8">
        <f>IF(H$37&gt;$A169,IF(H$37-$A169&lt;=$G$7,$B169/MIN($G$7,Supuestos!$C$5-'Depreciación Financiera'!$A169),0),0)</f>
        <v>0</v>
      </c>
      <c r="I169" s="8">
        <f>IF(I$37&gt;$A169,IF(I$37-$A169&lt;=$G$7,$B169/MIN($G$7,Supuestos!$C$5-'Depreciación Financiera'!$A169),0),0)</f>
        <v>0</v>
      </c>
      <c r="J169" s="8">
        <f>IF(J$37&gt;$A169,IF(J$37-$A169&lt;=$G$7,$B169/MIN($G$7,Supuestos!$C$5-'Depreciación Financiera'!$A169),0),0)</f>
        <v>0</v>
      </c>
      <c r="K169" s="8">
        <f>IF(K$37&gt;$A169,IF(K$37-$A169&lt;=$G$7,$B169/MIN($G$7,Supuestos!$C$5-'Depreciación Financiera'!$A169),0),0)</f>
        <v>0</v>
      </c>
      <c r="L169" s="8">
        <f>IF(L$37&gt;$A169,IF(L$37-$A169&lt;=$G$7,$B169/MIN($G$7,Supuestos!$C$5-'Depreciación Financiera'!$A169),0),0)</f>
        <v>0</v>
      </c>
      <c r="M169" s="8">
        <f>IF(M$37&gt;$A169,IF(M$37-$A169&lt;=$G$7,$B169/MIN($G$7,Supuestos!$C$5-'Depreciación Financiera'!$A169),0),0)</f>
        <v>0</v>
      </c>
      <c r="N169" s="8">
        <f>IF(N$37&gt;$A169,IF(N$37-$A169&lt;=$G$7,$B169/MIN($G$7,Supuestos!$C$5-'Depreciación Financiera'!$A169),0),0)</f>
        <v>0</v>
      </c>
      <c r="O169" s="8">
        <f>IF(O$37&gt;$A169,IF(O$37-$A169&lt;=$G$7,$B169/MIN($G$7,Supuestos!$C$5-'Depreciación Financiera'!$A169),0),0)</f>
        <v>0</v>
      </c>
      <c r="P169" s="8">
        <f>IF(P$37&gt;$A169,IF(P$37-$A169&lt;=$G$7,$B169/MIN($G$7,Supuestos!$C$5-'Depreciación Financiera'!$A169),0),0)</f>
        <v>0</v>
      </c>
      <c r="Q169" s="8">
        <f>IF(Q$37&gt;$A169,IF(Q$37-$A169&lt;=$G$7,$B169/MIN($G$7,Supuestos!$C$5-'Depreciación Financiera'!$A169),0),0)</f>
        <v>0</v>
      </c>
      <c r="R169" s="8">
        <f>IF(R$37&gt;$A169,IF(R$37-$A169&lt;=$G$7,$B169/MIN($G$7,Supuestos!$C$5-'Depreciación Financiera'!$A169),0),0)</f>
        <v>0</v>
      </c>
      <c r="S169" s="8">
        <f>IF(S$37&gt;$A169,IF(S$37-$A169&lt;=$G$7,$B169/MIN($G$7,Supuestos!$C$5-'Depreciación Financiera'!$A169),0),0)</f>
        <v>0</v>
      </c>
      <c r="T169" s="8">
        <f>IF(T$37&gt;$A169,IF(T$37-$A169&lt;=$G$7,$B169/MIN($G$7,Supuestos!$C$5-'Depreciación Financiera'!$A169),0),0)</f>
        <v>0</v>
      </c>
      <c r="U169" s="8">
        <f>IF(U$37&gt;$A169,IF(U$37-$A169&lt;=$G$7,$B169/MIN($G$7,Supuestos!$C$5-'Depreciación Financiera'!$A169),0),0)</f>
        <v>0</v>
      </c>
      <c r="V169" s="8">
        <f>IF(V$37&gt;$A169,IF(V$37-$A169&lt;=$G$7,$B169/MIN($G$7,Supuestos!$C$5-'Depreciación Financiera'!$A169),0),0)</f>
        <v>0</v>
      </c>
      <c r="W169" s="8">
        <f>IF(W$37&gt;$A169,IF(W$37-$A169&lt;=$G$7,$B169/MIN($G$7,Supuestos!$C$5-'Depreciación Financiera'!$A169),0),0)</f>
        <v>0</v>
      </c>
      <c r="X169" s="8">
        <f>IF(X$37&gt;$A169,IF(X$37-$A169&lt;=$G$7,$B169/MIN($G$7,Supuestos!$C$5-'Depreciación Financiera'!$A169),0),0)</f>
        <v>0</v>
      </c>
      <c r="Y169" s="8">
        <f>IF(Y$37&gt;$A169,IF(Y$37-$A169&lt;=$G$7,$B169/MIN($G$7,Supuestos!$C$5-'Depreciación Financiera'!$A169),0),0)</f>
        <v>0</v>
      </c>
      <c r="Z169" s="8">
        <f>IF(Z$37&gt;$A169,IF(Z$37-$A169&lt;=$G$7,$B169/MIN($G$7,Supuestos!$C$5-'Depreciación Financiera'!$A169),0),0)</f>
        <v>0</v>
      </c>
      <c r="AA169" s="8">
        <f>IF(AA$37&gt;$A169,IF(AA$37-$A169&lt;=$G$7,$B169/MIN($G$7,Supuestos!$C$5-'Depreciación Financiera'!$A169),0),0)</f>
        <v>0</v>
      </c>
      <c r="AB169" s="8">
        <f>IF(AB$37&gt;$A169,IF(AB$37-$A169&lt;=$G$7,$B169/MIN($G$7,Supuestos!$C$5-'Depreciación Financiera'!$A169),0),0)</f>
        <v>0</v>
      </c>
      <c r="AC169" s="8">
        <f>IF(AC$37&gt;$A169,IF(AC$37-$A169&lt;=$G$7,$B169/MIN($G$7,Supuestos!$C$5-'Depreciación Financiera'!$A169),0),0)</f>
        <v>0</v>
      </c>
      <c r="AD169" s="117">
        <f>IF(AD$37&gt;$A169,IF(AD$37-$A169&lt;=$G$7,$B169/MIN($G$7,Supuestos!$C$5-'Depreciación Financiera'!$A169),0),0)</f>
        <v>0</v>
      </c>
      <c r="AE169" s="110">
        <f t="shared" si="65"/>
        <v>0</v>
      </c>
    </row>
    <row r="170" spans="1:31">
      <c r="A170" s="109">
        <v>2025</v>
      </c>
      <c r="B170" s="8">
        <v>0</v>
      </c>
      <c r="C170" s="8"/>
      <c r="D170" s="8"/>
      <c r="E170" s="8"/>
      <c r="F170" s="8">
        <f>IF(F$37&gt;$A170,IF(F$37-$A170&lt;=$G$7,$B170/MIN($G$7,Supuestos!$C$5-'Depreciación Financiera'!$A170),0),0)</f>
        <v>0</v>
      </c>
      <c r="G170" s="8">
        <f>IF(G$37&gt;$A170,IF(G$37-$A170&lt;=$G$7,$B170/MIN($G$7,Supuestos!$C$5-'Depreciación Financiera'!$A170),0),0)</f>
        <v>0</v>
      </c>
      <c r="H170" s="8">
        <f>IF(H$37&gt;$A170,IF(H$37-$A170&lt;=$G$7,$B170/MIN($G$7,Supuestos!$C$5-'Depreciación Financiera'!$A170),0),0)</f>
        <v>0</v>
      </c>
      <c r="I170" s="8">
        <f>IF(I$37&gt;$A170,IF(I$37-$A170&lt;=$G$7,$B170/MIN($G$7,Supuestos!$C$5-'Depreciación Financiera'!$A170),0),0)</f>
        <v>0</v>
      </c>
      <c r="J170" s="8">
        <f>IF(J$37&gt;$A170,IF(J$37-$A170&lt;=$G$7,$B170/MIN($G$7,Supuestos!$C$5-'Depreciación Financiera'!$A170),0),0)</f>
        <v>0</v>
      </c>
      <c r="K170" s="8">
        <f>IF(K$37&gt;$A170,IF(K$37-$A170&lt;=$G$7,$B170/MIN($G$7,Supuestos!$C$5-'Depreciación Financiera'!$A170),0),0)</f>
        <v>0</v>
      </c>
      <c r="L170" s="8">
        <f>IF(L$37&gt;$A170,IF(L$37-$A170&lt;=$G$7,$B170/MIN($G$7,Supuestos!$C$5-'Depreciación Financiera'!$A170),0),0)</f>
        <v>0</v>
      </c>
      <c r="M170" s="8">
        <f>IF(M$37&gt;$A170,IF(M$37-$A170&lt;=$G$7,$B170/MIN($G$7,Supuestos!$C$5-'Depreciación Financiera'!$A170),0),0)</f>
        <v>0</v>
      </c>
      <c r="N170" s="8">
        <f>IF(N$37&gt;$A170,IF(N$37-$A170&lt;=$G$7,$B170/MIN($G$7,Supuestos!$C$5-'Depreciación Financiera'!$A170),0),0)</f>
        <v>0</v>
      </c>
      <c r="O170" s="8">
        <f>IF(O$37&gt;$A170,IF(O$37-$A170&lt;=$G$7,$B170/MIN($G$7,Supuestos!$C$5-'Depreciación Financiera'!$A170),0),0)</f>
        <v>0</v>
      </c>
      <c r="P170" s="8">
        <f>IF(P$37&gt;$A170,IF(P$37-$A170&lt;=$G$7,$B170/MIN($G$7,Supuestos!$C$5-'Depreciación Financiera'!$A170),0),0)</f>
        <v>0</v>
      </c>
      <c r="Q170" s="8">
        <f>IF(Q$37&gt;$A170,IF(Q$37-$A170&lt;=$G$7,$B170/MIN($G$7,Supuestos!$C$5-'Depreciación Financiera'!$A170),0),0)</f>
        <v>0</v>
      </c>
      <c r="R170" s="8">
        <f>IF(R$37&gt;$A170,IF(R$37-$A170&lt;=$G$7,$B170/MIN($G$7,Supuestos!$C$5-'Depreciación Financiera'!$A170),0),0)</f>
        <v>0</v>
      </c>
      <c r="S170" s="8">
        <f>IF(S$37&gt;$A170,IF(S$37-$A170&lt;=$G$7,$B170/MIN($G$7,Supuestos!$C$5-'Depreciación Financiera'!$A170),0),0)</f>
        <v>0</v>
      </c>
      <c r="T170" s="8">
        <f>IF(T$37&gt;$A170,IF(T$37-$A170&lt;=$G$7,$B170/MIN($G$7,Supuestos!$C$5-'Depreciación Financiera'!$A170),0),0)</f>
        <v>0</v>
      </c>
      <c r="U170" s="8">
        <f>IF(U$37&gt;$A170,IF(U$37-$A170&lt;=$G$7,$B170/MIN($G$7,Supuestos!$C$5-'Depreciación Financiera'!$A170),0),0)</f>
        <v>0</v>
      </c>
      <c r="V170" s="8">
        <f>IF(V$37&gt;$A170,IF(V$37-$A170&lt;=$G$7,$B170/MIN($G$7,Supuestos!$C$5-'Depreciación Financiera'!$A170),0),0)</f>
        <v>0</v>
      </c>
      <c r="W170" s="8">
        <f>IF(W$37&gt;$A170,IF(W$37-$A170&lt;=$G$7,$B170/MIN($G$7,Supuestos!$C$5-'Depreciación Financiera'!$A170),0),0)</f>
        <v>0</v>
      </c>
      <c r="X170" s="8">
        <f>IF(X$37&gt;$A170,IF(X$37-$A170&lt;=$G$7,$B170/MIN($G$7,Supuestos!$C$5-'Depreciación Financiera'!$A170),0),0)</f>
        <v>0</v>
      </c>
      <c r="Y170" s="8">
        <f>IF(Y$37&gt;$A170,IF(Y$37-$A170&lt;=$G$7,$B170/MIN($G$7,Supuestos!$C$5-'Depreciación Financiera'!$A170),0),0)</f>
        <v>0</v>
      </c>
      <c r="Z170" s="8">
        <f>IF(Z$37&gt;$A170,IF(Z$37-$A170&lt;=$G$7,$B170/MIN($G$7,Supuestos!$C$5-'Depreciación Financiera'!$A170),0),0)</f>
        <v>0</v>
      </c>
      <c r="AA170" s="8">
        <f>IF(AA$37&gt;$A170,IF(AA$37-$A170&lt;=$G$7,$B170/MIN($G$7,Supuestos!$C$5-'Depreciación Financiera'!$A170),0),0)</f>
        <v>0</v>
      </c>
      <c r="AB170" s="8">
        <f>IF(AB$37&gt;$A170,IF(AB$37-$A170&lt;=$G$7,$B170/MIN($G$7,Supuestos!$C$5-'Depreciación Financiera'!$A170),0),0)</f>
        <v>0</v>
      </c>
      <c r="AC170" s="8">
        <f>IF(AC$37&gt;$A170,IF(AC$37-$A170&lt;=$G$7,$B170/MIN($G$7,Supuestos!$C$5-'Depreciación Financiera'!$A170),0),0)</f>
        <v>0</v>
      </c>
      <c r="AD170" s="117">
        <f>IF(AD$37&gt;$A170,IF(AD$37-$A170&lt;=$G$7,$B170/MIN($G$7,Supuestos!$C$5-'Depreciación Financiera'!$A170),0),0)</f>
        <v>0</v>
      </c>
      <c r="AE170" s="110">
        <f t="shared" si="65"/>
        <v>0</v>
      </c>
    </row>
    <row r="171" spans="1:31">
      <c r="A171" s="109">
        <v>2026</v>
      </c>
      <c r="B171" s="8">
        <v>0</v>
      </c>
      <c r="C171" s="8"/>
      <c r="D171" s="8"/>
      <c r="E171" s="8"/>
      <c r="F171" s="8">
        <f>IF(F$37&gt;$A171,IF(F$37-$A171&lt;=$G$7,$B171/MIN($G$7,Supuestos!$C$5-'Depreciación Financiera'!$A171),0),0)</f>
        <v>0</v>
      </c>
      <c r="G171" s="8">
        <f>IF(G$37&gt;$A171,IF(G$37-$A171&lt;=$G$7,$B171/MIN($G$7,Supuestos!$C$5-'Depreciación Financiera'!$A171),0),0)</f>
        <v>0</v>
      </c>
      <c r="H171" s="8">
        <f>IF(H$37&gt;$A171,IF(H$37-$A171&lt;=$G$7,$B171/MIN($G$7,Supuestos!$C$5-'Depreciación Financiera'!$A171),0),0)</f>
        <v>0</v>
      </c>
      <c r="I171" s="8">
        <f>IF(I$37&gt;$A171,IF(I$37-$A171&lt;=$G$7,$B171/MIN($G$7,Supuestos!$C$5-'Depreciación Financiera'!$A171),0),0)</f>
        <v>0</v>
      </c>
      <c r="J171" s="8">
        <f>IF(J$37&gt;$A171,IF(J$37-$A171&lt;=$G$7,$B171/MIN($G$7,Supuestos!$C$5-'Depreciación Financiera'!$A171),0),0)</f>
        <v>0</v>
      </c>
      <c r="K171" s="8">
        <f>IF(K$37&gt;$A171,IF(K$37-$A171&lt;=$G$7,$B171/MIN($G$7,Supuestos!$C$5-'Depreciación Financiera'!$A171),0),0)</f>
        <v>0</v>
      </c>
      <c r="L171" s="8">
        <f>IF(L$37&gt;$A171,IF(L$37-$A171&lt;=$G$7,$B171/MIN($G$7,Supuestos!$C$5-'Depreciación Financiera'!$A171),0),0)</f>
        <v>0</v>
      </c>
      <c r="M171" s="8">
        <f>IF(M$37&gt;$A171,IF(M$37-$A171&lt;=$G$7,$B171/MIN($G$7,Supuestos!$C$5-'Depreciación Financiera'!$A171),0),0)</f>
        <v>0</v>
      </c>
      <c r="N171" s="8">
        <f>IF(N$37&gt;$A171,IF(N$37-$A171&lt;=$G$7,$B171/MIN($G$7,Supuestos!$C$5-'Depreciación Financiera'!$A171),0),0)</f>
        <v>0</v>
      </c>
      <c r="O171" s="8">
        <f>IF(O$37&gt;$A171,IF(O$37-$A171&lt;=$G$7,$B171/MIN($G$7,Supuestos!$C$5-'Depreciación Financiera'!$A171),0),0)</f>
        <v>0</v>
      </c>
      <c r="P171" s="8">
        <f>IF(P$37&gt;$A171,IF(P$37-$A171&lt;=$G$7,$B171/MIN($G$7,Supuestos!$C$5-'Depreciación Financiera'!$A171),0),0)</f>
        <v>0</v>
      </c>
      <c r="Q171" s="8">
        <f>IF(Q$37&gt;$A171,IF(Q$37-$A171&lt;=$G$7,$B171/MIN($G$7,Supuestos!$C$5-'Depreciación Financiera'!$A171),0),0)</f>
        <v>0</v>
      </c>
      <c r="R171" s="8">
        <f>IF(R$37&gt;$A171,IF(R$37-$A171&lt;=$G$7,$B171/MIN($G$7,Supuestos!$C$5-'Depreciación Financiera'!$A171),0),0)</f>
        <v>0</v>
      </c>
      <c r="S171" s="8">
        <f>IF(S$37&gt;$A171,IF(S$37-$A171&lt;=$G$7,$B171/MIN($G$7,Supuestos!$C$5-'Depreciación Financiera'!$A171),0),0)</f>
        <v>0</v>
      </c>
      <c r="T171" s="8">
        <f>IF(T$37&gt;$A171,IF(T$37-$A171&lt;=$G$7,$B171/MIN($G$7,Supuestos!$C$5-'Depreciación Financiera'!$A171),0),0)</f>
        <v>0</v>
      </c>
      <c r="U171" s="8">
        <f>IF(U$37&gt;$A171,IF(U$37-$A171&lt;=$G$7,$B171/MIN($G$7,Supuestos!$C$5-'Depreciación Financiera'!$A171),0),0)</f>
        <v>0</v>
      </c>
      <c r="V171" s="8">
        <f>IF(V$37&gt;$A171,IF(V$37-$A171&lt;=$G$7,$B171/MIN($G$7,Supuestos!$C$5-'Depreciación Financiera'!$A171),0),0)</f>
        <v>0</v>
      </c>
      <c r="W171" s="8">
        <f>IF(W$37&gt;$A171,IF(W$37-$A171&lt;=$G$7,$B171/MIN($G$7,Supuestos!$C$5-'Depreciación Financiera'!$A171),0),0)</f>
        <v>0</v>
      </c>
      <c r="X171" s="8">
        <f>IF(X$37&gt;$A171,IF(X$37-$A171&lt;=$G$7,$B171/MIN($G$7,Supuestos!$C$5-'Depreciación Financiera'!$A171),0),0)</f>
        <v>0</v>
      </c>
      <c r="Y171" s="8">
        <f>IF(Y$37&gt;$A171,IF(Y$37-$A171&lt;=$G$7,$B171/MIN($G$7,Supuestos!$C$5-'Depreciación Financiera'!$A171),0),0)</f>
        <v>0</v>
      </c>
      <c r="Z171" s="8">
        <f>IF(Z$37&gt;$A171,IF(Z$37-$A171&lt;=$G$7,$B171/MIN($G$7,Supuestos!$C$5-'Depreciación Financiera'!$A171),0),0)</f>
        <v>0</v>
      </c>
      <c r="AA171" s="8">
        <f>IF(AA$37&gt;$A171,IF(AA$37-$A171&lt;=$G$7,$B171/MIN($G$7,Supuestos!$C$5-'Depreciación Financiera'!$A171),0),0)</f>
        <v>0</v>
      </c>
      <c r="AB171" s="8">
        <f>IF(AB$37&gt;$A171,IF(AB$37-$A171&lt;=$G$7,$B171/MIN($G$7,Supuestos!$C$5-'Depreciación Financiera'!$A171),0),0)</f>
        <v>0</v>
      </c>
      <c r="AC171" s="8">
        <f>IF(AC$37&gt;$A171,IF(AC$37-$A171&lt;=$G$7,$B171/MIN($G$7,Supuestos!$C$5-'Depreciación Financiera'!$A171),0),0)</f>
        <v>0</v>
      </c>
      <c r="AD171" s="117">
        <f>IF(AD$37&gt;$A171,IF(AD$37-$A171&lt;=$G$7,$B171/MIN($G$7,Supuestos!$C$5-'Depreciación Financiera'!$A171),0),0)</f>
        <v>0</v>
      </c>
      <c r="AE171" s="110">
        <f t="shared" si="65"/>
        <v>0</v>
      </c>
    </row>
    <row r="172" spans="1:31">
      <c r="A172" s="109">
        <v>2027</v>
      </c>
      <c r="B172" s="8">
        <v>0</v>
      </c>
      <c r="C172" s="8"/>
      <c r="D172" s="8"/>
      <c r="E172" s="8"/>
      <c r="F172" s="8">
        <f>IF(F$37&gt;$A172,IF(F$37-$A172&lt;=$G$7,$B172/MIN($G$7,Supuestos!$C$5-'Depreciación Financiera'!$A172),0),0)</f>
        <v>0</v>
      </c>
      <c r="G172" s="8">
        <f>IF(G$37&gt;$A172,IF(G$37-$A172&lt;=$G$7,$B172/MIN($G$7,Supuestos!$C$5-'Depreciación Financiera'!$A172),0),0)</f>
        <v>0</v>
      </c>
      <c r="H172" s="8">
        <f>IF(H$37&gt;$A172,IF(H$37-$A172&lt;=$G$7,$B172/MIN($G$7,Supuestos!$C$5-'Depreciación Financiera'!$A172),0),0)</f>
        <v>0</v>
      </c>
      <c r="I172" s="8">
        <f>IF(I$37&gt;$A172,IF(I$37-$A172&lt;=$G$7,$B172/MIN($G$7,Supuestos!$C$5-'Depreciación Financiera'!$A172),0),0)</f>
        <v>0</v>
      </c>
      <c r="J172" s="8">
        <f>IF(J$37&gt;$A172,IF(J$37-$A172&lt;=$G$7,$B172/MIN($G$7,Supuestos!$C$5-'Depreciación Financiera'!$A172),0),0)</f>
        <v>0</v>
      </c>
      <c r="K172" s="8">
        <f>IF(K$37&gt;$A172,IF(K$37-$A172&lt;=$G$7,$B172/MIN($G$7,Supuestos!$C$5-'Depreciación Financiera'!$A172),0),0)</f>
        <v>0</v>
      </c>
      <c r="L172" s="8">
        <f>IF(L$37&gt;$A172,IF(L$37-$A172&lt;=$G$7,$B172/MIN($G$7,Supuestos!$C$5-'Depreciación Financiera'!$A172),0),0)</f>
        <v>0</v>
      </c>
      <c r="M172" s="8">
        <f>IF(M$37&gt;$A172,IF(M$37-$A172&lt;=$G$7,$B172/MIN($G$7,Supuestos!$C$5-'Depreciación Financiera'!$A172),0),0)</f>
        <v>0</v>
      </c>
      <c r="N172" s="8">
        <f>IF(N$37&gt;$A172,IF(N$37-$A172&lt;=$G$7,$B172/MIN($G$7,Supuestos!$C$5-'Depreciación Financiera'!$A172),0),0)</f>
        <v>0</v>
      </c>
      <c r="O172" s="8">
        <f>IF(O$37&gt;$A172,IF(O$37-$A172&lt;=$G$7,$B172/MIN($G$7,Supuestos!$C$5-'Depreciación Financiera'!$A172),0),0)</f>
        <v>0</v>
      </c>
      <c r="P172" s="8">
        <f>IF(P$37&gt;$A172,IF(P$37-$A172&lt;=$G$7,$B172/MIN($G$7,Supuestos!$C$5-'Depreciación Financiera'!$A172),0),0)</f>
        <v>0</v>
      </c>
      <c r="Q172" s="8">
        <f>IF(Q$37&gt;$A172,IF(Q$37-$A172&lt;=$G$7,$B172/MIN($G$7,Supuestos!$C$5-'Depreciación Financiera'!$A172),0),0)</f>
        <v>0</v>
      </c>
      <c r="R172" s="8">
        <f>IF(R$37&gt;$A172,IF(R$37-$A172&lt;=$G$7,$B172/MIN($G$7,Supuestos!$C$5-'Depreciación Financiera'!$A172),0),0)</f>
        <v>0</v>
      </c>
      <c r="S172" s="8">
        <f>IF(S$37&gt;$A172,IF(S$37-$A172&lt;=$G$7,$B172/MIN($G$7,Supuestos!$C$5-'Depreciación Financiera'!$A172),0),0)</f>
        <v>0</v>
      </c>
      <c r="T172" s="8">
        <f>IF(T$37&gt;$A172,IF(T$37-$A172&lt;=$G$7,$B172/MIN($G$7,Supuestos!$C$5-'Depreciación Financiera'!$A172),0),0)</f>
        <v>0</v>
      </c>
      <c r="U172" s="8">
        <f>IF(U$37&gt;$A172,IF(U$37-$A172&lt;=$G$7,$B172/MIN($G$7,Supuestos!$C$5-'Depreciación Financiera'!$A172),0),0)</f>
        <v>0</v>
      </c>
      <c r="V172" s="8">
        <f>IF(V$37&gt;$A172,IF(V$37-$A172&lt;=$G$7,$B172/MIN($G$7,Supuestos!$C$5-'Depreciación Financiera'!$A172),0),0)</f>
        <v>0</v>
      </c>
      <c r="W172" s="8">
        <f>IF(W$37&gt;$A172,IF(W$37-$A172&lt;=$G$7,$B172/MIN($G$7,Supuestos!$C$5-'Depreciación Financiera'!$A172),0),0)</f>
        <v>0</v>
      </c>
      <c r="X172" s="8">
        <f>IF(X$37&gt;$A172,IF(X$37-$A172&lt;=$G$7,$B172/MIN($G$7,Supuestos!$C$5-'Depreciación Financiera'!$A172),0),0)</f>
        <v>0</v>
      </c>
      <c r="Y172" s="8">
        <f>IF(Y$37&gt;$A172,IF(Y$37-$A172&lt;=$G$7,$B172/MIN($G$7,Supuestos!$C$5-'Depreciación Financiera'!$A172),0),0)</f>
        <v>0</v>
      </c>
      <c r="Z172" s="8">
        <f>IF(Z$37&gt;$A172,IF(Z$37-$A172&lt;=$G$7,$B172/MIN($G$7,Supuestos!$C$5-'Depreciación Financiera'!$A172),0),0)</f>
        <v>0</v>
      </c>
      <c r="AA172" s="8">
        <f>IF(AA$37&gt;$A172,IF(AA$37-$A172&lt;=$G$7,$B172/MIN($G$7,Supuestos!$C$5-'Depreciación Financiera'!$A172),0),0)</f>
        <v>0</v>
      </c>
      <c r="AB172" s="8">
        <f>IF(AB$37&gt;$A172,IF(AB$37-$A172&lt;=$G$7,$B172/MIN($G$7,Supuestos!$C$5-'Depreciación Financiera'!$A172),0),0)</f>
        <v>0</v>
      </c>
      <c r="AC172" s="8">
        <f>IF(AC$37&gt;$A172,IF(AC$37-$A172&lt;=$G$7,$B172/MIN($G$7,Supuestos!$C$5-'Depreciación Financiera'!$A172),0),0)</f>
        <v>0</v>
      </c>
      <c r="AD172" s="117">
        <f>IF(AD$37&gt;$A172,IF(AD$37-$A172&lt;=$G$7,$B172/MIN($G$7,Supuestos!$C$5-'Depreciación Financiera'!$A172),0),0)</f>
        <v>0</v>
      </c>
      <c r="AE172" s="110">
        <f t="shared" si="65"/>
        <v>0</v>
      </c>
    </row>
    <row r="173" spans="1:31">
      <c r="A173" s="109">
        <v>2028</v>
      </c>
      <c r="B173" s="8">
        <v>0</v>
      </c>
      <c r="C173" s="8"/>
      <c r="D173" s="8"/>
      <c r="E173" s="8"/>
      <c r="F173" s="8">
        <f>IF(F$37&gt;$A173,IF(F$37-$A173&lt;=$G$7,$B173/MIN($G$7,Supuestos!$C$5-'Depreciación Financiera'!$A173),0),0)</f>
        <v>0</v>
      </c>
      <c r="G173" s="8">
        <f>IF(G$37&gt;$A173,IF(G$37-$A173&lt;=$G$7,$B173/MIN($G$7,Supuestos!$C$5-'Depreciación Financiera'!$A173),0),0)</f>
        <v>0</v>
      </c>
      <c r="H173" s="8">
        <f>IF(H$37&gt;$A173,IF(H$37-$A173&lt;=$G$7,$B173/MIN($G$7,Supuestos!$C$5-'Depreciación Financiera'!$A173),0),0)</f>
        <v>0</v>
      </c>
      <c r="I173" s="8">
        <f>IF(I$37&gt;$A173,IF(I$37-$A173&lt;=$G$7,$B173/MIN($G$7,Supuestos!$C$5-'Depreciación Financiera'!$A173),0),0)</f>
        <v>0</v>
      </c>
      <c r="J173" s="8">
        <f>IF(J$37&gt;$A173,IF(J$37-$A173&lt;=$G$7,$B173/MIN($G$7,Supuestos!$C$5-'Depreciación Financiera'!$A173),0),0)</f>
        <v>0</v>
      </c>
      <c r="K173" s="8">
        <f>IF(K$37&gt;$A173,IF(K$37-$A173&lt;=$G$7,$B173/MIN($G$7,Supuestos!$C$5-'Depreciación Financiera'!$A173),0),0)</f>
        <v>0</v>
      </c>
      <c r="L173" s="8">
        <f>IF(L$37&gt;$A173,IF(L$37-$A173&lt;=$G$7,$B173/MIN($G$7,Supuestos!$C$5-'Depreciación Financiera'!$A173),0),0)</f>
        <v>0</v>
      </c>
      <c r="M173" s="8">
        <f>IF(M$37&gt;$A173,IF(M$37-$A173&lt;=$G$7,$B173/MIN($G$7,Supuestos!$C$5-'Depreciación Financiera'!$A173),0),0)</f>
        <v>0</v>
      </c>
      <c r="N173" s="8">
        <f>IF(N$37&gt;$A173,IF(N$37-$A173&lt;=$G$7,$B173/MIN($G$7,Supuestos!$C$5-'Depreciación Financiera'!$A173),0),0)</f>
        <v>0</v>
      </c>
      <c r="O173" s="8">
        <f>IF(O$37&gt;$A173,IF(O$37-$A173&lt;=$G$7,$B173/MIN($G$7,Supuestos!$C$5-'Depreciación Financiera'!$A173),0),0)</f>
        <v>0</v>
      </c>
      <c r="P173" s="8">
        <f>IF(P$37&gt;$A173,IF(P$37-$A173&lt;=$G$7,$B173/MIN($G$7,Supuestos!$C$5-'Depreciación Financiera'!$A173),0),0)</f>
        <v>0</v>
      </c>
      <c r="Q173" s="8">
        <f>IF(Q$37&gt;$A173,IF(Q$37-$A173&lt;=$G$7,$B173/MIN($G$7,Supuestos!$C$5-'Depreciación Financiera'!$A173),0),0)</f>
        <v>0</v>
      </c>
      <c r="R173" s="8">
        <f>IF(R$37&gt;$A173,IF(R$37-$A173&lt;=$G$7,$B173/MIN($G$7,Supuestos!$C$5-'Depreciación Financiera'!$A173),0),0)</f>
        <v>0</v>
      </c>
      <c r="S173" s="8">
        <f>IF(S$37&gt;$A173,IF(S$37-$A173&lt;=$G$7,$B173/MIN($G$7,Supuestos!$C$5-'Depreciación Financiera'!$A173),0),0)</f>
        <v>0</v>
      </c>
      <c r="T173" s="8">
        <f>IF(T$37&gt;$A173,IF(T$37-$A173&lt;=$G$7,$B173/MIN($G$7,Supuestos!$C$5-'Depreciación Financiera'!$A173),0),0)</f>
        <v>0</v>
      </c>
      <c r="U173" s="8">
        <f>IF(U$37&gt;$A173,IF(U$37-$A173&lt;=$G$7,$B173/MIN($G$7,Supuestos!$C$5-'Depreciación Financiera'!$A173),0),0)</f>
        <v>0</v>
      </c>
      <c r="V173" s="8">
        <f>IF(V$37&gt;$A173,IF(V$37-$A173&lt;=$G$7,$B173/MIN($G$7,Supuestos!$C$5-'Depreciación Financiera'!$A173),0),0)</f>
        <v>0</v>
      </c>
      <c r="W173" s="8">
        <f>IF(W$37&gt;$A173,IF(W$37-$A173&lt;=$G$7,$B173/MIN($G$7,Supuestos!$C$5-'Depreciación Financiera'!$A173),0),0)</f>
        <v>0</v>
      </c>
      <c r="X173" s="8">
        <f>IF(X$37&gt;$A173,IF(X$37-$A173&lt;=$G$7,$B173/MIN($G$7,Supuestos!$C$5-'Depreciación Financiera'!$A173),0),0)</f>
        <v>0</v>
      </c>
      <c r="Y173" s="8">
        <f>IF(Y$37&gt;$A173,IF(Y$37-$A173&lt;=$G$7,$B173/MIN($G$7,Supuestos!$C$5-'Depreciación Financiera'!$A173),0),0)</f>
        <v>0</v>
      </c>
      <c r="Z173" s="8">
        <f>IF(Z$37&gt;$A173,IF(Z$37-$A173&lt;=$G$7,$B173/MIN($G$7,Supuestos!$C$5-'Depreciación Financiera'!$A173),0),0)</f>
        <v>0</v>
      </c>
      <c r="AA173" s="8">
        <f>IF(AA$37&gt;$A173,IF(AA$37-$A173&lt;=$G$7,$B173/MIN($G$7,Supuestos!$C$5-'Depreciación Financiera'!$A173),0),0)</f>
        <v>0</v>
      </c>
      <c r="AB173" s="8">
        <f>IF(AB$37&gt;$A173,IF(AB$37-$A173&lt;=$G$7,$B173/MIN($G$7,Supuestos!$C$5-'Depreciación Financiera'!$A173),0),0)</f>
        <v>0</v>
      </c>
      <c r="AC173" s="8">
        <f>IF(AC$37&gt;$A173,IF(AC$37-$A173&lt;=$G$7,$B173/MIN($G$7,Supuestos!$C$5-'Depreciación Financiera'!$A173),0),0)</f>
        <v>0</v>
      </c>
      <c r="AD173" s="117">
        <f>IF(AD$37&gt;$A173,IF(AD$37-$A173&lt;=$G$7,$B173/MIN($G$7,Supuestos!$C$5-'Depreciación Financiera'!$A173),0),0)</f>
        <v>0</v>
      </c>
      <c r="AE173" s="110">
        <f t="shared" si="65"/>
        <v>0</v>
      </c>
    </row>
    <row r="174" spans="1:31">
      <c r="A174" s="109">
        <v>2029</v>
      </c>
      <c r="B174" s="8">
        <v>0</v>
      </c>
      <c r="C174" s="8"/>
      <c r="D174" s="8"/>
      <c r="E174" s="8"/>
      <c r="F174" s="8">
        <f>IF(F$37&gt;$A174,IF(F$37-$A174&lt;=$G$7,$B174/MIN($G$7,Supuestos!$C$5-'Depreciación Financiera'!$A174),0),0)</f>
        <v>0</v>
      </c>
      <c r="G174" s="8">
        <f>IF(G$37&gt;$A174,IF(G$37-$A174&lt;=$G$7,$B174/MIN($G$7,Supuestos!$C$5-'Depreciación Financiera'!$A174),0),0)</f>
        <v>0</v>
      </c>
      <c r="H174" s="8">
        <f>IF(H$37&gt;$A174,IF(H$37-$A174&lt;=$G$7,$B174/MIN($G$7,Supuestos!$C$5-'Depreciación Financiera'!$A174),0),0)</f>
        <v>0</v>
      </c>
      <c r="I174" s="8">
        <f>IF(I$37&gt;$A174,IF(I$37-$A174&lt;=$G$7,$B174/MIN($G$7,Supuestos!$C$5-'Depreciación Financiera'!$A174),0),0)</f>
        <v>0</v>
      </c>
      <c r="J174" s="8">
        <f>IF(J$37&gt;$A174,IF(J$37-$A174&lt;=$G$7,$B174/MIN($G$7,Supuestos!$C$5-'Depreciación Financiera'!$A174),0),0)</f>
        <v>0</v>
      </c>
      <c r="K174" s="8">
        <f>IF(K$37&gt;$A174,IF(K$37-$A174&lt;=$G$7,$B174/MIN($G$7,Supuestos!$C$5-'Depreciación Financiera'!$A174),0),0)</f>
        <v>0</v>
      </c>
      <c r="L174" s="8">
        <f>IF(L$37&gt;$A174,IF(L$37-$A174&lt;=$G$7,$B174/MIN($G$7,Supuestos!$C$5-'Depreciación Financiera'!$A174),0),0)</f>
        <v>0</v>
      </c>
      <c r="M174" s="8">
        <f>IF(M$37&gt;$A174,IF(M$37-$A174&lt;=$G$7,$B174/MIN($G$7,Supuestos!$C$5-'Depreciación Financiera'!$A174),0),0)</f>
        <v>0</v>
      </c>
      <c r="N174" s="8">
        <f>IF(N$37&gt;$A174,IF(N$37-$A174&lt;=$G$7,$B174/MIN($G$7,Supuestos!$C$5-'Depreciación Financiera'!$A174),0),0)</f>
        <v>0</v>
      </c>
      <c r="O174" s="8">
        <f>IF(O$37&gt;$A174,IF(O$37-$A174&lt;=$G$7,$B174/MIN($G$7,Supuestos!$C$5-'Depreciación Financiera'!$A174),0),0)</f>
        <v>0</v>
      </c>
      <c r="P174" s="8">
        <f>IF(P$37&gt;$A174,IF(P$37-$A174&lt;=$G$7,$B174/MIN($G$7,Supuestos!$C$5-'Depreciación Financiera'!$A174),0),0)</f>
        <v>0</v>
      </c>
      <c r="Q174" s="8">
        <f>IF(Q$37&gt;$A174,IF(Q$37-$A174&lt;=$G$7,$B174/MIN($G$7,Supuestos!$C$5-'Depreciación Financiera'!$A174),0),0)</f>
        <v>0</v>
      </c>
      <c r="R174" s="8">
        <f>IF(R$37&gt;$A174,IF(R$37-$A174&lt;=$G$7,$B174/MIN($G$7,Supuestos!$C$5-'Depreciación Financiera'!$A174),0),0)</f>
        <v>0</v>
      </c>
      <c r="S174" s="8">
        <f>IF(S$37&gt;$A174,IF(S$37-$A174&lt;=$G$7,$B174/MIN($G$7,Supuestos!$C$5-'Depreciación Financiera'!$A174),0),0)</f>
        <v>0</v>
      </c>
      <c r="T174" s="8">
        <f>IF(T$37&gt;$A174,IF(T$37-$A174&lt;=$G$7,$B174/MIN($G$7,Supuestos!$C$5-'Depreciación Financiera'!$A174),0),0)</f>
        <v>0</v>
      </c>
      <c r="U174" s="8">
        <f>IF(U$37&gt;$A174,IF(U$37-$A174&lt;=$G$7,$B174/MIN($G$7,Supuestos!$C$5-'Depreciación Financiera'!$A174),0),0)</f>
        <v>0</v>
      </c>
      <c r="V174" s="8">
        <f>IF(V$37&gt;$A174,IF(V$37-$A174&lt;=$G$7,$B174/MIN($G$7,Supuestos!$C$5-'Depreciación Financiera'!$A174),0),0)</f>
        <v>0</v>
      </c>
      <c r="W174" s="8">
        <f>IF(W$37&gt;$A174,IF(W$37-$A174&lt;=$G$7,$B174/MIN($G$7,Supuestos!$C$5-'Depreciación Financiera'!$A174),0),0)</f>
        <v>0</v>
      </c>
      <c r="X174" s="8">
        <f>IF(X$37&gt;$A174,IF(X$37-$A174&lt;=$G$7,$B174/MIN($G$7,Supuestos!$C$5-'Depreciación Financiera'!$A174),0),0)</f>
        <v>0</v>
      </c>
      <c r="Y174" s="8">
        <f>IF(Y$37&gt;$A174,IF(Y$37-$A174&lt;=$G$7,$B174/MIN($G$7,Supuestos!$C$5-'Depreciación Financiera'!$A174),0),0)</f>
        <v>0</v>
      </c>
      <c r="Z174" s="8">
        <f>IF(Z$37&gt;$A174,IF(Z$37-$A174&lt;=$G$7,$B174/MIN($G$7,Supuestos!$C$5-'Depreciación Financiera'!$A174),0),0)</f>
        <v>0</v>
      </c>
      <c r="AA174" s="8">
        <f>IF(AA$37&gt;$A174,IF(AA$37-$A174&lt;=$G$7,$B174/MIN($G$7,Supuestos!$C$5-'Depreciación Financiera'!$A174),0),0)</f>
        <v>0</v>
      </c>
      <c r="AB174" s="8">
        <f>IF(AB$37&gt;$A174,IF(AB$37-$A174&lt;=$G$7,$B174/MIN($G$7,Supuestos!$C$5-'Depreciación Financiera'!$A174),0),0)</f>
        <v>0</v>
      </c>
      <c r="AC174" s="8">
        <f>IF(AC$37&gt;$A174,IF(AC$37-$A174&lt;=$G$7,$B174/MIN($G$7,Supuestos!$C$5-'Depreciación Financiera'!$A174),0),0)</f>
        <v>0</v>
      </c>
      <c r="AD174" s="117">
        <f>IF(AD$37&gt;$A174,IF(AD$37-$A174&lt;=$G$7,$B174/MIN($G$7,Supuestos!$C$5-'Depreciación Financiera'!$A174),0),0)</f>
        <v>0</v>
      </c>
      <c r="AE174" s="110">
        <f t="shared" si="65"/>
        <v>0</v>
      </c>
    </row>
    <row r="175" spans="1:31">
      <c r="A175" s="109">
        <v>2030</v>
      </c>
      <c r="B175" s="8">
        <v>0</v>
      </c>
      <c r="C175" s="8"/>
      <c r="D175" s="8"/>
      <c r="E175" s="8"/>
      <c r="F175" s="8">
        <f>IF(F$37&gt;$A175,IF(F$37-$A175&lt;=$G$7,$B175/MIN($G$7,Supuestos!$C$5-'Depreciación Financiera'!$A175),0),0)</f>
        <v>0</v>
      </c>
      <c r="G175" s="8">
        <f>IF(G$37&gt;$A175,IF(G$37-$A175&lt;=$G$7,$B175/MIN($G$7,Supuestos!$C$5-'Depreciación Financiera'!$A175),0),0)</f>
        <v>0</v>
      </c>
      <c r="H175" s="8">
        <f>IF(H$37&gt;$A175,IF(H$37-$A175&lt;=$G$7,$B175/MIN($G$7,Supuestos!$C$5-'Depreciación Financiera'!$A175),0),0)</f>
        <v>0</v>
      </c>
      <c r="I175" s="8">
        <f>IF(I$37&gt;$A175,IF(I$37-$A175&lt;=$G$7,$B175/MIN($G$7,Supuestos!$C$5-'Depreciación Financiera'!$A175),0),0)</f>
        <v>0</v>
      </c>
      <c r="J175" s="8">
        <f>IF(J$37&gt;$A175,IF(J$37-$A175&lt;=$G$7,$B175/MIN($G$7,Supuestos!$C$5-'Depreciación Financiera'!$A175),0),0)</f>
        <v>0</v>
      </c>
      <c r="K175" s="8">
        <f>IF(K$37&gt;$A175,IF(K$37-$A175&lt;=$G$7,$B175/MIN($G$7,Supuestos!$C$5-'Depreciación Financiera'!$A175),0),0)</f>
        <v>0</v>
      </c>
      <c r="L175" s="8">
        <f>IF(L$37&gt;$A175,IF(L$37-$A175&lt;=$G$7,$B175/MIN($G$7,Supuestos!$C$5-'Depreciación Financiera'!$A175),0),0)</f>
        <v>0</v>
      </c>
      <c r="M175" s="8">
        <f>IF(M$37&gt;$A175,IF(M$37-$A175&lt;=$G$7,$B175/MIN($G$7,Supuestos!$C$5-'Depreciación Financiera'!$A175),0),0)</f>
        <v>0</v>
      </c>
      <c r="N175" s="8">
        <f>IF(N$37&gt;$A175,IF(N$37-$A175&lt;=$G$7,$B175/MIN($G$7,Supuestos!$C$5-'Depreciación Financiera'!$A175),0),0)</f>
        <v>0</v>
      </c>
      <c r="O175" s="8">
        <f>IF(O$37&gt;$A175,IF(O$37-$A175&lt;=$G$7,$B175/MIN($G$7,Supuestos!$C$5-'Depreciación Financiera'!$A175),0),0)</f>
        <v>0</v>
      </c>
      <c r="P175" s="8">
        <f>IF(P$37&gt;$A175,IF(P$37-$A175&lt;=$G$7,$B175/MIN($G$7,Supuestos!$C$5-'Depreciación Financiera'!$A175),0),0)</f>
        <v>0</v>
      </c>
      <c r="Q175" s="8">
        <f>IF(Q$37&gt;$A175,IF(Q$37-$A175&lt;=$G$7,$B175/MIN($G$7,Supuestos!$C$5-'Depreciación Financiera'!$A175),0),0)</f>
        <v>0</v>
      </c>
      <c r="R175" s="8">
        <f>IF(R$37&gt;$A175,IF(R$37-$A175&lt;=$G$7,$B175/MIN($G$7,Supuestos!$C$5-'Depreciación Financiera'!$A175),0),0)</f>
        <v>0</v>
      </c>
      <c r="S175" s="8">
        <f>IF(S$37&gt;$A175,IF(S$37-$A175&lt;=$G$7,$B175/MIN($G$7,Supuestos!$C$5-'Depreciación Financiera'!$A175),0),0)</f>
        <v>0</v>
      </c>
      <c r="T175" s="8">
        <f>IF(T$37&gt;$A175,IF(T$37-$A175&lt;=$G$7,$B175/MIN($G$7,Supuestos!$C$5-'Depreciación Financiera'!$A175),0),0)</f>
        <v>0</v>
      </c>
      <c r="U175" s="8">
        <f>IF(U$37&gt;$A175,IF(U$37-$A175&lt;=$G$7,$B175/MIN($G$7,Supuestos!$C$5-'Depreciación Financiera'!$A175),0),0)</f>
        <v>0</v>
      </c>
      <c r="V175" s="8">
        <f>IF(V$37&gt;$A175,IF(V$37-$A175&lt;=$G$7,$B175/MIN($G$7,Supuestos!$C$5-'Depreciación Financiera'!$A175),0),0)</f>
        <v>0</v>
      </c>
      <c r="W175" s="8">
        <f>IF(W$37&gt;$A175,IF(W$37-$A175&lt;=$G$7,$B175/MIN($G$7,Supuestos!$C$5-'Depreciación Financiera'!$A175),0),0)</f>
        <v>0</v>
      </c>
      <c r="X175" s="8">
        <f>IF(X$37&gt;$A175,IF(X$37-$A175&lt;=$G$7,$B175/MIN($G$7,Supuestos!$C$5-'Depreciación Financiera'!$A175),0),0)</f>
        <v>0</v>
      </c>
      <c r="Y175" s="8">
        <f>IF(Y$37&gt;$A175,IF(Y$37-$A175&lt;=$G$7,$B175/MIN($G$7,Supuestos!$C$5-'Depreciación Financiera'!$A175),0),0)</f>
        <v>0</v>
      </c>
      <c r="Z175" s="8">
        <f>IF(Z$37&gt;$A175,IF(Z$37-$A175&lt;=$G$7,$B175/MIN($G$7,Supuestos!$C$5-'Depreciación Financiera'!$A175),0),0)</f>
        <v>0</v>
      </c>
      <c r="AA175" s="8">
        <f>IF(AA$37&gt;$A175,IF(AA$37-$A175&lt;=$G$7,$B175/MIN($G$7,Supuestos!$C$5-'Depreciación Financiera'!$A175),0),0)</f>
        <v>0</v>
      </c>
      <c r="AB175" s="8">
        <f>IF(AB$37&gt;$A175,IF(AB$37-$A175&lt;=$G$7,$B175/MIN($G$7,Supuestos!$C$5-'Depreciación Financiera'!$A175),0),0)</f>
        <v>0</v>
      </c>
      <c r="AC175" s="8">
        <f>IF(AC$37&gt;$A175,IF(AC$37-$A175&lt;=$G$7,$B175/MIN($G$7,Supuestos!$C$5-'Depreciación Financiera'!$A175),0),0)</f>
        <v>0</v>
      </c>
      <c r="AD175" s="117">
        <f>IF(AD$37&gt;$A175,IF(AD$37-$A175&lt;=$G$7,$B175/MIN($G$7,Supuestos!$C$5-'Depreciación Financiera'!$A175),0),0)</f>
        <v>0</v>
      </c>
      <c r="AE175" s="110">
        <f t="shared" si="65"/>
        <v>0</v>
      </c>
    </row>
    <row r="176" spans="1:31">
      <c r="A176" s="109">
        <v>2031</v>
      </c>
      <c r="B176" s="8">
        <v>0</v>
      </c>
      <c r="C176" s="8"/>
      <c r="D176" s="8"/>
      <c r="E176" s="8"/>
      <c r="F176" s="8">
        <f>IF(F$37&gt;$A176,IF(F$37-$A176&lt;=$G$7,$B176/MIN($G$7,Supuestos!$C$5-'Depreciación Financiera'!$A176),0),0)</f>
        <v>0</v>
      </c>
      <c r="G176" s="8">
        <f>IF(G$37&gt;$A176,IF(G$37-$A176&lt;=$G$7,$B176/MIN($G$7,Supuestos!$C$5-'Depreciación Financiera'!$A176),0),0)</f>
        <v>0</v>
      </c>
      <c r="H176" s="8">
        <f>IF(H$37&gt;$A176,IF(H$37-$A176&lt;=$G$7,$B176/MIN($G$7,Supuestos!$C$5-'Depreciación Financiera'!$A176),0),0)</f>
        <v>0</v>
      </c>
      <c r="I176" s="8">
        <f>IF(I$37&gt;$A176,IF(I$37-$A176&lt;=$G$7,$B176/MIN($G$7,Supuestos!$C$5-'Depreciación Financiera'!$A176),0),0)</f>
        <v>0</v>
      </c>
      <c r="J176" s="8">
        <f>IF(J$37&gt;$A176,IF(J$37-$A176&lt;=$G$7,$B176/MIN($G$7,Supuestos!$C$5-'Depreciación Financiera'!$A176),0),0)</f>
        <v>0</v>
      </c>
      <c r="K176" s="8">
        <f>IF(K$37&gt;$A176,IF(K$37-$A176&lt;=$G$7,$B176/MIN($G$7,Supuestos!$C$5-'Depreciación Financiera'!$A176),0),0)</f>
        <v>0</v>
      </c>
      <c r="L176" s="8">
        <f>IF(L$37&gt;$A176,IF(L$37-$A176&lt;=$G$7,$B176/MIN($G$7,Supuestos!$C$5-'Depreciación Financiera'!$A176),0),0)</f>
        <v>0</v>
      </c>
      <c r="M176" s="8">
        <f>IF(M$37&gt;$A176,IF(M$37-$A176&lt;=$G$7,$B176/MIN($G$7,Supuestos!$C$5-'Depreciación Financiera'!$A176),0),0)</f>
        <v>0</v>
      </c>
      <c r="N176" s="8">
        <f>IF(N$37&gt;$A176,IF(N$37-$A176&lt;=$G$7,$B176/MIN($G$7,Supuestos!$C$5-'Depreciación Financiera'!$A176),0),0)</f>
        <v>0</v>
      </c>
      <c r="O176" s="8">
        <f>IF(O$37&gt;$A176,IF(O$37-$A176&lt;=$G$7,$B176/MIN($G$7,Supuestos!$C$5-'Depreciación Financiera'!$A176),0),0)</f>
        <v>0</v>
      </c>
      <c r="P176" s="8">
        <f>IF(P$37&gt;$A176,IF(P$37-$A176&lt;=$G$7,$B176/MIN($G$7,Supuestos!$C$5-'Depreciación Financiera'!$A176),0),0)</f>
        <v>0</v>
      </c>
      <c r="Q176" s="8">
        <f>IF(Q$37&gt;$A176,IF(Q$37-$A176&lt;=$G$7,$B176/MIN($G$7,Supuestos!$C$5-'Depreciación Financiera'!$A176),0),0)</f>
        <v>0</v>
      </c>
      <c r="R176" s="8">
        <f>IF(R$37&gt;$A176,IF(R$37-$A176&lt;=$G$7,$B176/MIN($G$7,Supuestos!$C$5-'Depreciación Financiera'!$A176),0),0)</f>
        <v>0</v>
      </c>
      <c r="S176" s="8">
        <f>IF(S$37&gt;$A176,IF(S$37-$A176&lt;=$G$7,$B176/MIN($G$7,Supuestos!$C$5-'Depreciación Financiera'!$A176),0),0)</f>
        <v>0</v>
      </c>
      <c r="T176" s="8">
        <f>IF(T$37&gt;$A176,IF(T$37-$A176&lt;=$G$7,$B176/MIN($G$7,Supuestos!$C$5-'Depreciación Financiera'!$A176),0),0)</f>
        <v>0</v>
      </c>
      <c r="U176" s="8">
        <f>IF(U$37&gt;$A176,IF(U$37-$A176&lt;=$G$7,$B176/MIN($G$7,Supuestos!$C$5-'Depreciación Financiera'!$A176),0),0)</f>
        <v>0</v>
      </c>
      <c r="V176" s="8">
        <f>IF(V$37&gt;$A176,IF(V$37-$A176&lt;=$G$7,$B176/MIN($G$7,Supuestos!$C$5-'Depreciación Financiera'!$A176),0),0)</f>
        <v>0</v>
      </c>
      <c r="W176" s="8">
        <f>IF(W$37&gt;$A176,IF(W$37-$A176&lt;=$G$7,$B176/MIN($G$7,Supuestos!$C$5-'Depreciación Financiera'!$A176),0),0)</f>
        <v>0</v>
      </c>
      <c r="X176" s="8">
        <f>IF(X$37&gt;$A176,IF(X$37-$A176&lt;=$G$7,$B176/MIN($G$7,Supuestos!$C$5-'Depreciación Financiera'!$A176),0),0)</f>
        <v>0</v>
      </c>
      <c r="Y176" s="8">
        <f>IF(Y$37&gt;$A176,IF(Y$37-$A176&lt;=$G$7,$B176/MIN($G$7,Supuestos!$C$5-'Depreciación Financiera'!$A176),0),0)</f>
        <v>0</v>
      </c>
      <c r="Z176" s="8">
        <f>IF(Z$37&gt;$A176,IF(Z$37-$A176&lt;=$G$7,$B176/MIN($G$7,Supuestos!$C$5-'Depreciación Financiera'!$A176),0),0)</f>
        <v>0</v>
      </c>
      <c r="AA176" s="8">
        <f>IF(AA$37&gt;$A176,IF(AA$37-$A176&lt;=$G$7,$B176/MIN($G$7,Supuestos!$C$5-'Depreciación Financiera'!$A176),0),0)</f>
        <v>0</v>
      </c>
      <c r="AB176" s="8">
        <f>IF(AB$37&gt;$A176,IF(AB$37-$A176&lt;=$G$7,$B176/MIN($G$7,Supuestos!$C$5-'Depreciación Financiera'!$A176),0),0)</f>
        <v>0</v>
      </c>
      <c r="AC176" s="8">
        <f>IF(AC$37&gt;$A176,IF(AC$37-$A176&lt;=$G$7,$B176/MIN($G$7,Supuestos!$C$5-'Depreciación Financiera'!$A176),0),0)</f>
        <v>0</v>
      </c>
      <c r="AD176" s="117">
        <f>IF(AD$37&gt;$A176,IF(AD$37-$A176&lt;=$G$7,$B176/MIN($G$7,Supuestos!$C$5-'Depreciación Financiera'!$A176),0),0)</f>
        <v>0</v>
      </c>
      <c r="AE176" s="110">
        <f t="shared" si="65"/>
        <v>0</v>
      </c>
    </row>
    <row r="177" spans="1:31">
      <c r="A177" s="109">
        <v>2032</v>
      </c>
      <c r="B177" s="8">
        <v>0</v>
      </c>
      <c r="C177" s="8"/>
      <c r="D177" s="8"/>
      <c r="E177" s="8"/>
      <c r="F177" s="8">
        <f>IF(F$37&gt;$A177,IF(F$37-$A177&lt;=$G$7,$B177/MIN($G$7,Supuestos!$C$5-'Depreciación Financiera'!$A177),0),0)</f>
        <v>0</v>
      </c>
      <c r="G177" s="8">
        <f>IF(G$37&gt;$A177,IF(G$37-$A177&lt;=$G$7,$B177/MIN($G$7,Supuestos!$C$5-'Depreciación Financiera'!$A177),0),0)</f>
        <v>0</v>
      </c>
      <c r="H177" s="8">
        <f>IF(H$37&gt;$A177,IF(H$37-$A177&lt;=$G$7,$B177/MIN($G$7,Supuestos!$C$5-'Depreciación Financiera'!$A177),0),0)</f>
        <v>0</v>
      </c>
      <c r="I177" s="8">
        <f>IF(I$37&gt;$A177,IF(I$37-$A177&lt;=$G$7,$B177/MIN($G$7,Supuestos!$C$5-'Depreciación Financiera'!$A177),0),0)</f>
        <v>0</v>
      </c>
      <c r="J177" s="8">
        <f>IF(J$37&gt;$A177,IF(J$37-$A177&lt;=$G$7,$B177/MIN($G$7,Supuestos!$C$5-'Depreciación Financiera'!$A177),0),0)</f>
        <v>0</v>
      </c>
      <c r="K177" s="8">
        <f>IF(K$37&gt;$A177,IF(K$37-$A177&lt;=$G$7,$B177/MIN($G$7,Supuestos!$C$5-'Depreciación Financiera'!$A177),0),0)</f>
        <v>0</v>
      </c>
      <c r="L177" s="8">
        <f>IF(L$37&gt;$A177,IF(L$37-$A177&lt;=$G$7,$B177/MIN($G$7,Supuestos!$C$5-'Depreciación Financiera'!$A177),0),0)</f>
        <v>0</v>
      </c>
      <c r="M177" s="8">
        <f>IF(M$37&gt;$A177,IF(M$37-$A177&lt;=$G$7,$B177/MIN($G$7,Supuestos!$C$5-'Depreciación Financiera'!$A177),0),0)</f>
        <v>0</v>
      </c>
      <c r="N177" s="8">
        <f>IF(N$37&gt;$A177,IF(N$37-$A177&lt;=$G$7,$B177/MIN($G$7,Supuestos!$C$5-'Depreciación Financiera'!$A177),0),0)</f>
        <v>0</v>
      </c>
      <c r="O177" s="8">
        <f>IF(O$37&gt;$A177,IF(O$37-$A177&lt;=$G$7,$B177/MIN($G$7,Supuestos!$C$5-'Depreciación Financiera'!$A177),0),0)</f>
        <v>0</v>
      </c>
      <c r="P177" s="8">
        <f>IF(P$37&gt;$A177,IF(P$37-$A177&lt;=$G$7,$B177/MIN($G$7,Supuestos!$C$5-'Depreciación Financiera'!$A177),0),0)</f>
        <v>0</v>
      </c>
      <c r="Q177" s="8">
        <f>IF(Q$37&gt;$A177,IF(Q$37-$A177&lt;=$G$7,$B177/MIN($G$7,Supuestos!$C$5-'Depreciación Financiera'!$A177),0),0)</f>
        <v>0</v>
      </c>
      <c r="R177" s="8">
        <f>IF(R$37&gt;$A177,IF(R$37-$A177&lt;=$G$7,$B177/MIN($G$7,Supuestos!$C$5-'Depreciación Financiera'!$A177),0),0)</f>
        <v>0</v>
      </c>
      <c r="S177" s="8">
        <f>IF(S$37&gt;$A177,IF(S$37-$A177&lt;=$G$7,$B177/MIN($G$7,Supuestos!$C$5-'Depreciación Financiera'!$A177),0),0)</f>
        <v>0</v>
      </c>
      <c r="T177" s="8">
        <f>IF(T$37&gt;$A177,IF(T$37-$A177&lt;=$G$7,$B177/MIN($G$7,Supuestos!$C$5-'Depreciación Financiera'!$A177),0),0)</f>
        <v>0</v>
      </c>
      <c r="U177" s="8">
        <f>IF(U$37&gt;$A177,IF(U$37-$A177&lt;=$G$7,$B177/MIN($G$7,Supuestos!$C$5-'Depreciación Financiera'!$A177),0),0)</f>
        <v>0</v>
      </c>
      <c r="V177" s="8">
        <f>IF(V$37&gt;$A177,IF(V$37-$A177&lt;=$G$7,$B177/MIN($G$7,Supuestos!$C$5-'Depreciación Financiera'!$A177),0),0)</f>
        <v>0</v>
      </c>
      <c r="W177" s="8">
        <f>IF(W$37&gt;$A177,IF(W$37-$A177&lt;=$G$7,$B177/MIN($G$7,Supuestos!$C$5-'Depreciación Financiera'!$A177),0),0)</f>
        <v>0</v>
      </c>
      <c r="X177" s="8">
        <f>IF(X$37&gt;$A177,IF(X$37-$A177&lt;=$G$7,$B177/MIN($G$7,Supuestos!$C$5-'Depreciación Financiera'!$A177),0),0)</f>
        <v>0</v>
      </c>
      <c r="Y177" s="8">
        <f>IF(Y$37&gt;$A177,IF(Y$37-$A177&lt;=$G$7,$B177/MIN($G$7,Supuestos!$C$5-'Depreciación Financiera'!$A177),0),0)</f>
        <v>0</v>
      </c>
      <c r="Z177" s="8">
        <f>IF(Z$37&gt;$A177,IF(Z$37-$A177&lt;=$G$7,$B177/MIN($G$7,Supuestos!$C$5-'Depreciación Financiera'!$A177),0),0)</f>
        <v>0</v>
      </c>
      <c r="AA177" s="8">
        <f>IF(AA$37&gt;$A177,IF(AA$37-$A177&lt;=$G$7,$B177/MIN($G$7,Supuestos!$C$5-'Depreciación Financiera'!$A177),0),0)</f>
        <v>0</v>
      </c>
      <c r="AB177" s="8">
        <f>IF(AB$37&gt;$A177,IF(AB$37-$A177&lt;=$G$7,$B177/MIN($G$7,Supuestos!$C$5-'Depreciación Financiera'!$A177),0),0)</f>
        <v>0</v>
      </c>
      <c r="AC177" s="8">
        <f>IF(AC$37&gt;$A177,IF(AC$37-$A177&lt;=$G$7,$B177/MIN($G$7,Supuestos!$C$5-'Depreciación Financiera'!$A177),0),0)</f>
        <v>0</v>
      </c>
      <c r="AD177" s="117">
        <f>IF(AD$37&gt;$A177,IF(AD$37-$A177&lt;=$G$7,$B177/MIN($G$7,Supuestos!$C$5-'Depreciación Financiera'!$A177),0),0)</f>
        <v>0</v>
      </c>
      <c r="AE177" s="110">
        <f t="shared" si="65"/>
        <v>0</v>
      </c>
    </row>
    <row r="178" spans="1:31">
      <c r="A178" s="109">
        <v>2033</v>
      </c>
      <c r="B178" s="8">
        <v>0</v>
      </c>
      <c r="C178" s="8"/>
      <c r="D178" s="8"/>
      <c r="E178" s="8"/>
      <c r="F178" s="8">
        <f>IF(F$37&gt;$A178,IF(F$37-$A178&lt;=$G$7,$B178/MIN($G$7,Supuestos!$C$5-'Depreciación Financiera'!$A178),0),0)</f>
        <v>0</v>
      </c>
      <c r="G178" s="8">
        <f>IF(G$37&gt;$A178,IF(G$37-$A178&lt;=$G$7,$B178/MIN($G$7,Supuestos!$C$5-'Depreciación Financiera'!$A178),0),0)</f>
        <v>0</v>
      </c>
      <c r="H178" s="8">
        <f>IF(H$37&gt;$A178,IF(H$37-$A178&lt;=$G$7,$B178/MIN($G$7,Supuestos!$C$5-'Depreciación Financiera'!$A178),0),0)</f>
        <v>0</v>
      </c>
      <c r="I178" s="8">
        <f>IF(I$37&gt;$A178,IF(I$37-$A178&lt;=$G$7,$B178/MIN($G$7,Supuestos!$C$5-'Depreciación Financiera'!$A178),0),0)</f>
        <v>0</v>
      </c>
      <c r="J178" s="8">
        <f>IF(J$37&gt;$A178,IF(J$37-$A178&lt;=$G$7,$B178/MIN($G$7,Supuestos!$C$5-'Depreciación Financiera'!$A178),0),0)</f>
        <v>0</v>
      </c>
      <c r="K178" s="8">
        <f>IF(K$37&gt;$A178,IF(K$37-$A178&lt;=$G$7,$B178/MIN($G$7,Supuestos!$C$5-'Depreciación Financiera'!$A178),0),0)</f>
        <v>0</v>
      </c>
      <c r="L178" s="8">
        <f>IF(L$37&gt;$A178,IF(L$37-$A178&lt;=$G$7,$B178/MIN($G$7,Supuestos!$C$5-'Depreciación Financiera'!$A178),0),0)</f>
        <v>0</v>
      </c>
      <c r="M178" s="8">
        <f>IF(M$37&gt;$A178,IF(M$37-$A178&lt;=$G$7,$B178/MIN($G$7,Supuestos!$C$5-'Depreciación Financiera'!$A178),0),0)</f>
        <v>0</v>
      </c>
      <c r="N178" s="8">
        <f>IF(N$37&gt;$A178,IF(N$37-$A178&lt;=$G$7,$B178/MIN($G$7,Supuestos!$C$5-'Depreciación Financiera'!$A178),0),0)</f>
        <v>0</v>
      </c>
      <c r="O178" s="8">
        <f>IF(O$37&gt;$A178,IF(O$37-$A178&lt;=$G$7,$B178/MIN($G$7,Supuestos!$C$5-'Depreciación Financiera'!$A178),0),0)</f>
        <v>0</v>
      </c>
      <c r="P178" s="8">
        <f>IF(P$37&gt;$A178,IF(P$37-$A178&lt;=$G$7,$B178/MIN($G$7,Supuestos!$C$5-'Depreciación Financiera'!$A178),0),0)</f>
        <v>0</v>
      </c>
      <c r="Q178" s="8">
        <f>IF(Q$37&gt;$A178,IF(Q$37-$A178&lt;=$G$7,$B178/MIN($G$7,Supuestos!$C$5-'Depreciación Financiera'!$A178),0),0)</f>
        <v>0</v>
      </c>
      <c r="R178" s="8">
        <f>IF(R$37&gt;$A178,IF(R$37-$A178&lt;=$G$7,$B178/MIN($G$7,Supuestos!$C$5-'Depreciación Financiera'!$A178),0),0)</f>
        <v>0</v>
      </c>
      <c r="S178" s="8">
        <f>IF(S$37&gt;$A178,IF(S$37-$A178&lt;=$G$7,$B178/MIN($G$7,Supuestos!$C$5-'Depreciación Financiera'!$A178),0),0)</f>
        <v>0</v>
      </c>
      <c r="T178" s="8">
        <f>IF(T$37&gt;$A178,IF(T$37-$A178&lt;=$G$7,$B178/MIN($G$7,Supuestos!$C$5-'Depreciación Financiera'!$A178),0),0)</f>
        <v>0</v>
      </c>
      <c r="U178" s="8">
        <f>IF(U$37&gt;$A178,IF(U$37-$A178&lt;=$G$7,$B178/MIN($G$7,Supuestos!$C$5-'Depreciación Financiera'!$A178),0),0)</f>
        <v>0</v>
      </c>
      <c r="V178" s="8">
        <f>IF(V$37&gt;$A178,IF(V$37-$A178&lt;=$G$7,$B178/MIN($G$7,Supuestos!$C$5-'Depreciación Financiera'!$A178),0),0)</f>
        <v>0</v>
      </c>
      <c r="W178" s="8">
        <f>IF(W$37&gt;$A178,IF(W$37-$A178&lt;=$G$7,$B178/MIN($G$7,Supuestos!$C$5-'Depreciación Financiera'!$A178),0),0)</f>
        <v>0</v>
      </c>
      <c r="X178" s="8">
        <f>IF(X$37&gt;$A178,IF(X$37-$A178&lt;=$G$7,$B178/MIN($G$7,Supuestos!$C$5-'Depreciación Financiera'!$A178),0),0)</f>
        <v>0</v>
      </c>
      <c r="Y178" s="8">
        <f>IF(Y$37&gt;$A178,IF(Y$37-$A178&lt;=$G$7,$B178/MIN($G$7,Supuestos!$C$5-'Depreciación Financiera'!$A178),0),0)</f>
        <v>0</v>
      </c>
      <c r="Z178" s="8">
        <f>IF(Z$37&gt;$A178,IF(Z$37-$A178&lt;=$G$7,$B178/MIN($G$7,Supuestos!$C$5-'Depreciación Financiera'!$A178),0),0)</f>
        <v>0</v>
      </c>
      <c r="AA178" s="8">
        <f>IF(AA$37&gt;$A178,IF(AA$37-$A178&lt;=$G$7,$B178/MIN($G$7,Supuestos!$C$5-'Depreciación Financiera'!$A178),0),0)</f>
        <v>0</v>
      </c>
      <c r="AB178" s="8">
        <f>IF(AB$37&gt;$A178,IF(AB$37-$A178&lt;=$G$7,$B178/MIN($G$7,Supuestos!$C$5-'Depreciación Financiera'!$A178),0),0)</f>
        <v>0</v>
      </c>
      <c r="AC178" s="8">
        <f>IF(AC$37&gt;$A178,IF(AC$37-$A178&lt;=$G$7,$B178/MIN($G$7,Supuestos!$C$5-'Depreciación Financiera'!$A178),0),0)</f>
        <v>0</v>
      </c>
      <c r="AD178" s="117">
        <f>IF(AD$37&gt;$A178,IF(AD$37-$A178&lt;=$G$7,$B178/MIN($G$7,Supuestos!$C$5-'Depreciación Financiera'!$A178),0),0)</f>
        <v>0</v>
      </c>
      <c r="AE178" s="110">
        <f t="shared" si="65"/>
        <v>0</v>
      </c>
    </row>
    <row r="179" spans="1:31">
      <c r="A179" s="109">
        <v>2034</v>
      </c>
      <c r="B179" s="8">
        <v>0</v>
      </c>
      <c r="C179" s="8"/>
      <c r="D179" s="8"/>
      <c r="E179" s="8"/>
      <c r="F179" s="8">
        <f>IF(F$37&gt;$A179,IF(F$37-$A179&lt;=$G$7,$B179/MIN($G$7,Supuestos!$C$5-'Depreciación Financiera'!$A179),0),0)</f>
        <v>0</v>
      </c>
      <c r="G179" s="8">
        <f>IF(G$37&gt;$A179,IF(G$37-$A179&lt;=$G$7,$B179/MIN($G$7,Supuestos!$C$5-'Depreciación Financiera'!$A179),0),0)</f>
        <v>0</v>
      </c>
      <c r="H179" s="8">
        <f>IF(H$37&gt;$A179,IF(H$37-$A179&lt;=$G$7,$B179/MIN($G$7,Supuestos!$C$5-'Depreciación Financiera'!$A179),0),0)</f>
        <v>0</v>
      </c>
      <c r="I179" s="8">
        <f>IF(I$37&gt;$A179,IF(I$37-$A179&lt;=$G$7,$B179/MIN($G$7,Supuestos!$C$5-'Depreciación Financiera'!$A179),0),0)</f>
        <v>0</v>
      </c>
      <c r="J179" s="8">
        <f>IF(J$37&gt;$A179,IF(J$37-$A179&lt;=$G$7,$B179/MIN($G$7,Supuestos!$C$5-'Depreciación Financiera'!$A179),0),0)</f>
        <v>0</v>
      </c>
      <c r="K179" s="8">
        <f>IF(K$37&gt;$A179,IF(K$37-$A179&lt;=$G$7,$B179/MIN($G$7,Supuestos!$C$5-'Depreciación Financiera'!$A179),0),0)</f>
        <v>0</v>
      </c>
      <c r="L179" s="8">
        <f>IF(L$37&gt;$A179,IF(L$37-$A179&lt;=$G$7,$B179/MIN($G$7,Supuestos!$C$5-'Depreciación Financiera'!$A179),0),0)</f>
        <v>0</v>
      </c>
      <c r="M179" s="8">
        <f>IF(M$37&gt;$A179,IF(M$37-$A179&lt;=$G$7,$B179/MIN($G$7,Supuestos!$C$5-'Depreciación Financiera'!$A179),0),0)</f>
        <v>0</v>
      </c>
      <c r="N179" s="8">
        <f>IF(N$37&gt;$A179,IF(N$37-$A179&lt;=$G$7,$B179/MIN($G$7,Supuestos!$C$5-'Depreciación Financiera'!$A179),0),0)</f>
        <v>0</v>
      </c>
      <c r="O179" s="8">
        <f>IF(O$37&gt;$A179,IF(O$37-$A179&lt;=$G$7,$B179/MIN($G$7,Supuestos!$C$5-'Depreciación Financiera'!$A179),0),0)</f>
        <v>0</v>
      </c>
      <c r="P179" s="8">
        <f>IF(P$37&gt;$A179,IF(P$37-$A179&lt;=$G$7,$B179/MIN($G$7,Supuestos!$C$5-'Depreciación Financiera'!$A179),0),0)</f>
        <v>0</v>
      </c>
      <c r="Q179" s="8">
        <f>IF(Q$37&gt;$A179,IF(Q$37-$A179&lt;=$G$7,$B179/MIN($G$7,Supuestos!$C$5-'Depreciación Financiera'!$A179),0),0)</f>
        <v>0</v>
      </c>
      <c r="R179" s="8">
        <f>IF(R$37&gt;$A179,IF(R$37-$A179&lt;=$G$7,$B179/MIN($G$7,Supuestos!$C$5-'Depreciación Financiera'!$A179),0),0)</f>
        <v>0</v>
      </c>
      <c r="S179" s="8">
        <f>IF(S$37&gt;$A179,IF(S$37-$A179&lt;=$G$7,$B179/MIN($G$7,Supuestos!$C$5-'Depreciación Financiera'!$A179),0),0)</f>
        <v>0</v>
      </c>
      <c r="T179" s="8">
        <f>IF(T$37&gt;$A179,IF(T$37-$A179&lt;=$G$7,$B179/MIN($G$7,Supuestos!$C$5-'Depreciación Financiera'!$A179),0),0)</f>
        <v>0</v>
      </c>
      <c r="U179" s="8">
        <f>IF(U$37&gt;$A179,IF(U$37-$A179&lt;=$G$7,$B179/MIN($G$7,Supuestos!$C$5-'Depreciación Financiera'!$A179),0),0)</f>
        <v>0</v>
      </c>
      <c r="V179" s="8">
        <f>IF(V$37&gt;$A179,IF(V$37-$A179&lt;=$G$7,$B179/MIN($G$7,Supuestos!$C$5-'Depreciación Financiera'!$A179),0),0)</f>
        <v>0</v>
      </c>
      <c r="W179" s="8">
        <f>IF(W$37&gt;$A179,IF(W$37-$A179&lt;=$G$7,$B179/MIN($G$7,Supuestos!$C$5-'Depreciación Financiera'!$A179),0),0)</f>
        <v>0</v>
      </c>
      <c r="X179" s="8">
        <f>IF(X$37&gt;$A179,IF(X$37-$A179&lt;=$G$7,$B179/MIN($G$7,Supuestos!$C$5-'Depreciación Financiera'!$A179),0),0)</f>
        <v>0</v>
      </c>
      <c r="Y179" s="8">
        <f>IF(Y$37&gt;$A179,IF(Y$37-$A179&lt;=$G$7,$B179/MIN($G$7,Supuestos!$C$5-'Depreciación Financiera'!$A179),0),0)</f>
        <v>0</v>
      </c>
      <c r="Z179" s="8">
        <f>IF(Z$37&gt;$A179,IF(Z$37-$A179&lt;=$G$7,$B179/MIN($G$7,Supuestos!$C$5-'Depreciación Financiera'!$A179),0),0)</f>
        <v>0</v>
      </c>
      <c r="AA179" s="8">
        <f>IF(AA$37&gt;$A179,IF(AA$37-$A179&lt;=$G$7,$B179/MIN($G$7,Supuestos!$C$5-'Depreciación Financiera'!$A179),0),0)</f>
        <v>0</v>
      </c>
      <c r="AB179" s="8">
        <f>IF(AB$37&gt;$A179,IF(AB$37-$A179&lt;=$G$7,$B179/MIN($G$7,Supuestos!$C$5-'Depreciación Financiera'!$A179),0),0)</f>
        <v>0</v>
      </c>
      <c r="AC179" s="8">
        <f>IF(AC$37&gt;$A179,IF(AC$37-$A179&lt;=$G$7,$B179/MIN($G$7,Supuestos!$C$5-'Depreciación Financiera'!$A179),0),0)</f>
        <v>0</v>
      </c>
      <c r="AD179" s="117">
        <f>IF(AD$37&gt;$A179,IF(AD$37-$A179&lt;=$G$7,$B179/MIN($G$7,Supuestos!$C$5-'Depreciación Financiera'!$A179),0),0)</f>
        <v>0</v>
      </c>
      <c r="AE179" s="110">
        <f t="shared" si="65"/>
        <v>0</v>
      </c>
    </row>
    <row r="180" spans="1:31">
      <c r="A180" s="109">
        <v>2035</v>
      </c>
      <c r="B180" s="8">
        <v>0</v>
      </c>
      <c r="C180" s="8"/>
      <c r="D180" s="8"/>
      <c r="E180" s="8"/>
      <c r="F180" s="8">
        <f>IF(F$37&gt;$A180,IF(F$37-$A180&lt;=$G$7,$B180/MIN($G$7,Supuestos!$C$5-'Depreciación Financiera'!$A180),0),0)</f>
        <v>0</v>
      </c>
      <c r="G180" s="8">
        <f>IF(G$37&gt;$A180,IF(G$37-$A180&lt;=$G$7,$B180/MIN($G$7,Supuestos!$C$5-'Depreciación Financiera'!$A180),0),0)</f>
        <v>0</v>
      </c>
      <c r="H180" s="8">
        <f>IF(H$37&gt;$A180,IF(H$37-$A180&lt;=$G$7,$B180/MIN($G$7,Supuestos!$C$5-'Depreciación Financiera'!$A180),0),0)</f>
        <v>0</v>
      </c>
      <c r="I180" s="8">
        <f>IF(I$37&gt;$A180,IF(I$37-$A180&lt;=$G$7,$B180/MIN($G$7,Supuestos!$C$5-'Depreciación Financiera'!$A180),0),0)</f>
        <v>0</v>
      </c>
      <c r="J180" s="8">
        <f>IF(J$37&gt;$A180,IF(J$37-$A180&lt;=$G$7,$B180/MIN($G$7,Supuestos!$C$5-'Depreciación Financiera'!$A180),0),0)</f>
        <v>0</v>
      </c>
      <c r="K180" s="8">
        <f>IF(K$37&gt;$A180,IF(K$37-$A180&lt;=$G$7,$B180/MIN($G$7,Supuestos!$C$5-'Depreciación Financiera'!$A180),0),0)</f>
        <v>0</v>
      </c>
      <c r="L180" s="8">
        <f>IF(L$37&gt;$A180,IF(L$37-$A180&lt;=$G$7,$B180/MIN($G$7,Supuestos!$C$5-'Depreciación Financiera'!$A180),0),0)</f>
        <v>0</v>
      </c>
      <c r="M180" s="8">
        <f>IF(M$37&gt;$A180,IF(M$37-$A180&lt;=$G$7,$B180/MIN($G$7,Supuestos!$C$5-'Depreciación Financiera'!$A180),0),0)</f>
        <v>0</v>
      </c>
      <c r="N180" s="8">
        <f>IF(N$37&gt;$A180,IF(N$37-$A180&lt;=$G$7,$B180/MIN($G$7,Supuestos!$C$5-'Depreciación Financiera'!$A180),0),0)</f>
        <v>0</v>
      </c>
      <c r="O180" s="8">
        <f>IF(O$37&gt;$A180,IF(O$37-$A180&lt;=$G$7,$B180/MIN($G$7,Supuestos!$C$5-'Depreciación Financiera'!$A180),0),0)</f>
        <v>0</v>
      </c>
      <c r="P180" s="8">
        <f>IF(P$37&gt;$A180,IF(P$37-$A180&lt;=$G$7,$B180/MIN($G$7,Supuestos!$C$5-'Depreciación Financiera'!$A180),0),0)</f>
        <v>0</v>
      </c>
      <c r="Q180" s="8">
        <f>IF(Q$37&gt;$A180,IF(Q$37-$A180&lt;=$G$7,$B180/MIN($G$7,Supuestos!$C$5-'Depreciación Financiera'!$A180),0),0)</f>
        <v>0</v>
      </c>
      <c r="R180" s="8">
        <f>IF(R$37&gt;$A180,IF(R$37-$A180&lt;=$G$7,$B180/MIN($G$7,Supuestos!$C$5-'Depreciación Financiera'!$A180),0),0)</f>
        <v>0</v>
      </c>
      <c r="S180" s="8">
        <f>IF(S$37&gt;$A180,IF(S$37-$A180&lt;=$G$7,$B180/MIN($G$7,Supuestos!$C$5-'Depreciación Financiera'!$A180),0),0)</f>
        <v>0</v>
      </c>
      <c r="T180" s="8">
        <f>IF(T$37&gt;$A180,IF(T$37-$A180&lt;=$G$7,$B180/MIN($G$7,Supuestos!$C$5-'Depreciación Financiera'!$A180),0),0)</f>
        <v>0</v>
      </c>
      <c r="U180" s="8">
        <f>IF(U$37&gt;$A180,IF(U$37-$A180&lt;=$G$7,$B180/MIN($G$7,Supuestos!$C$5-'Depreciación Financiera'!$A180),0),0)</f>
        <v>0</v>
      </c>
      <c r="V180" s="8">
        <f>IF(V$37&gt;$A180,IF(V$37-$A180&lt;=$G$7,$B180/MIN($G$7,Supuestos!$C$5-'Depreciación Financiera'!$A180),0),0)</f>
        <v>0</v>
      </c>
      <c r="W180" s="8">
        <f>IF(W$37&gt;$A180,IF(W$37-$A180&lt;=$G$7,$B180/MIN($G$7,Supuestos!$C$5-'Depreciación Financiera'!$A180),0),0)</f>
        <v>0</v>
      </c>
      <c r="X180" s="8">
        <f>IF(X$37&gt;$A180,IF(X$37-$A180&lt;=$G$7,$B180/MIN($G$7,Supuestos!$C$5-'Depreciación Financiera'!$A180),0),0)</f>
        <v>0</v>
      </c>
      <c r="Y180" s="8">
        <f>IF(Y$37&gt;$A180,IF(Y$37-$A180&lt;=$G$7,$B180/MIN($G$7,Supuestos!$C$5-'Depreciación Financiera'!$A180),0),0)</f>
        <v>0</v>
      </c>
      <c r="Z180" s="8">
        <f>IF(Z$37&gt;$A180,IF(Z$37-$A180&lt;=$G$7,$B180/MIN($G$7,Supuestos!$C$5-'Depreciación Financiera'!$A180),0),0)</f>
        <v>0</v>
      </c>
      <c r="AA180" s="8">
        <f>IF(AA$37&gt;$A180,IF(AA$37-$A180&lt;=$G$7,$B180/MIN($G$7,Supuestos!$C$5-'Depreciación Financiera'!$A180),0),0)</f>
        <v>0</v>
      </c>
      <c r="AB180" s="8">
        <f>IF(AB$37&gt;$A180,IF(AB$37-$A180&lt;=$G$7,$B180/MIN($G$7,Supuestos!$C$5-'Depreciación Financiera'!$A180),0),0)</f>
        <v>0</v>
      </c>
      <c r="AC180" s="8">
        <f>IF(AC$37&gt;$A180,IF(AC$37-$A180&lt;=$G$7,$B180/MIN($G$7,Supuestos!$C$5-'Depreciación Financiera'!$A180),0),0)</f>
        <v>0</v>
      </c>
      <c r="AD180" s="117">
        <f>IF(AD$37&gt;$A180,IF(AD$37-$A180&lt;=$G$7,$B180/MIN($G$7,Supuestos!$C$5-'Depreciación Financiera'!$A180),0),0)</f>
        <v>0</v>
      </c>
      <c r="AE180" s="110">
        <f t="shared" si="65"/>
        <v>0</v>
      </c>
    </row>
    <row r="181" spans="1:31">
      <c r="A181" s="109">
        <v>2036</v>
      </c>
      <c r="B181" s="8">
        <v>0</v>
      </c>
      <c r="C181" s="8"/>
      <c r="D181" s="8"/>
      <c r="E181" s="8"/>
      <c r="F181" s="8">
        <f>IF(F$37&gt;$A181,IF(F$37-$A181&lt;=$G$7,$B181/MIN($G$7,Supuestos!$C$5-'Depreciación Financiera'!$A181),0),0)</f>
        <v>0</v>
      </c>
      <c r="G181" s="8">
        <f>IF(G$37&gt;$A181,IF(G$37-$A181&lt;=$G$7,$B181/MIN($G$7,Supuestos!$C$5-'Depreciación Financiera'!$A181),0),0)</f>
        <v>0</v>
      </c>
      <c r="H181" s="8">
        <f>IF(H$37&gt;$A181,IF(H$37-$A181&lt;=$G$7,$B181/MIN($G$7,Supuestos!$C$5-'Depreciación Financiera'!$A181),0),0)</f>
        <v>0</v>
      </c>
      <c r="I181" s="8">
        <f>IF(I$37&gt;$A181,IF(I$37-$A181&lt;=$G$7,$B181/MIN($G$7,Supuestos!$C$5-'Depreciación Financiera'!$A181),0),0)</f>
        <v>0</v>
      </c>
      <c r="J181" s="8">
        <f>IF(J$37&gt;$A181,IF(J$37-$A181&lt;=$G$7,$B181/MIN($G$7,Supuestos!$C$5-'Depreciación Financiera'!$A181),0),0)</f>
        <v>0</v>
      </c>
      <c r="K181" s="8">
        <f>IF(K$37&gt;$A181,IF(K$37-$A181&lt;=$G$7,$B181/MIN($G$7,Supuestos!$C$5-'Depreciación Financiera'!$A181),0),0)</f>
        <v>0</v>
      </c>
      <c r="L181" s="8">
        <f>IF(L$37&gt;$A181,IF(L$37-$A181&lt;=$G$7,$B181/MIN($G$7,Supuestos!$C$5-'Depreciación Financiera'!$A181),0),0)</f>
        <v>0</v>
      </c>
      <c r="M181" s="8">
        <f>IF(M$37&gt;$A181,IF(M$37-$A181&lt;=$G$7,$B181/MIN($G$7,Supuestos!$C$5-'Depreciación Financiera'!$A181),0),0)</f>
        <v>0</v>
      </c>
      <c r="N181" s="8">
        <f>IF(N$37&gt;$A181,IF(N$37-$A181&lt;=$G$7,$B181/MIN($G$7,Supuestos!$C$5-'Depreciación Financiera'!$A181),0),0)</f>
        <v>0</v>
      </c>
      <c r="O181" s="8">
        <f>IF(O$37&gt;$A181,IF(O$37-$A181&lt;=$G$7,$B181/MIN($G$7,Supuestos!$C$5-'Depreciación Financiera'!$A181),0),0)</f>
        <v>0</v>
      </c>
      <c r="P181" s="8">
        <f>IF(P$37&gt;$A181,IF(P$37-$A181&lt;=$G$7,$B181/MIN($G$7,Supuestos!$C$5-'Depreciación Financiera'!$A181),0),0)</f>
        <v>0</v>
      </c>
      <c r="Q181" s="8">
        <f>IF(Q$37&gt;$A181,IF(Q$37-$A181&lt;=$G$7,$B181/MIN($G$7,Supuestos!$C$5-'Depreciación Financiera'!$A181),0),0)</f>
        <v>0</v>
      </c>
      <c r="R181" s="8">
        <f>IF(R$37&gt;$A181,IF(R$37-$A181&lt;=$G$7,$B181/MIN($G$7,Supuestos!$C$5-'Depreciación Financiera'!$A181),0),0)</f>
        <v>0</v>
      </c>
      <c r="S181" s="8">
        <f>IF(S$37&gt;$A181,IF(S$37-$A181&lt;=$G$7,$B181/MIN($G$7,Supuestos!$C$5-'Depreciación Financiera'!$A181),0),0)</f>
        <v>0</v>
      </c>
      <c r="T181" s="8">
        <f>IF(T$37&gt;$A181,IF(T$37-$A181&lt;=$G$7,$B181/MIN($G$7,Supuestos!$C$5-'Depreciación Financiera'!$A181),0),0)</f>
        <v>0</v>
      </c>
      <c r="U181" s="8">
        <f>IF(U$37&gt;$A181,IF(U$37-$A181&lt;=$G$7,$B181/MIN($G$7,Supuestos!$C$5-'Depreciación Financiera'!$A181),0),0)</f>
        <v>0</v>
      </c>
      <c r="V181" s="8">
        <f>IF(V$37&gt;$A181,IF(V$37-$A181&lt;=$G$7,$B181/MIN($G$7,Supuestos!$C$5-'Depreciación Financiera'!$A181),0),0)</f>
        <v>0</v>
      </c>
      <c r="W181" s="8">
        <f>IF(W$37&gt;$A181,IF(W$37-$A181&lt;=$G$7,$B181/MIN($G$7,Supuestos!$C$5-'Depreciación Financiera'!$A181),0),0)</f>
        <v>0</v>
      </c>
      <c r="X181" s="8">
        <f>IF(X$37&gt;$A181,IF(X$37-$A181&lt;=$G$7,$B181/MIN($G$7,Supuestos!$C$5-'Depreciación Financiera'!$A181),0),0)</f>
        <v>0</v>
      </c>
      <c r="Y181" s="8">
        <f>IF(Y$37&gt;$A181,IF(Y$37-$A181&lt;=$G$7,$B181/MIN($G$7,Supuestos!$C$5-'Depreciación Financiera'!$A181),0),0)</f>
        <v>0</v>
      </c>
      <c r="Z181" s="8">
        <f>IF(Z$37&gt;$A181,IF(Z$37-$A181&lt;=$G$7,$B181/MIN($G$7,Supuestos!$C$5-'Depreciación Financiera'!$A181),0),0)</f>
        <v>0</v>
      </c>
      <c r="AA181" s="8">
        <f>IF(AA$37&gt;$A181,IF(AA$37-$A181&lt;=$G$7,$B181/MIN($G$7,Supuestos!$C$5-'Depreciación Financiera'!$A181),0),0)</f>
        <v>0</v>
      </c>
      <c r="AB181" s="8">
        <f>IF(AB$37&gt;$A181,IF(AB$37-$A181&lt;=$G$7,$B181/MIN($G$7,Supuestos!$C$5-'Depreciación Financiera'!$A181),0),0)</f>
        <v>0</v>
      </c>
      <c r="AC181" s="8">
        <f>IF(AC$37&gt;$A181,IF(AC$37-$A181&lt;=$G$7,$B181/MIN($G$7,Supuestos!$C$5-'Depreciación Financiera'!$A181),0),0)</f>
        <v>0</v>
      </c>
      <c r="AD181" s="117">
        <f>IF(AD$37&gt;$A181,IF(AD$37-$A181&lt;=$G$7,$B181/MIN($G$7,Supuestos!$C$5-'Depreciación Financiera'!$A181),0),0)</f>
        <v>0</v>
      </c>
      <c r="AE181" s="110">
        <f t="shared" si="65"/>
        <v>0</v>
      </c>
    </row>
    <row r="182" spans="1:31">
      <c r="A182" s="109">
        <v>2037</v>
      </c>
      <c r="B182" s="8">
        <v>0</v>
      </c>
      <c r="C182" s="8"/>
      <c r="D182" s="8"/>
      <c r="E182" s="8"/>
      <c r="F182" s="8">
        <f>IF(F$37&gt;$A182,IF(F$37-$A182&lt;=$G$7,$B182/MIN($G$7,Supuestos!$C$5-'Depreciación Financiera'!$A182),0),0)</f>
        <v>0</v>
      </c>
      <c r="G182" s="8">
        <f>IF(G$37&gt;$A182,IF(G$37-$A182&lt;=$G$7,$B182/MIN($G$7,Supuestos!$C$5-'Depreciación Financiera'!$A182),0),0)</f>
        <v>0</v>
      </c>
      <c r="H182" s="8">
        <f>IF(H$37&gt;$A182,IF(H$37-$A182&lt;=$G$7,$B182/MIN($G$7,Supuestos!$C$5-'Depreciación Financiera'!$A182),0),0)</f>
        <v>0</v>
      </c>
      <c r="I182" s="8">
        <f>IF(I$37&gt;$A182,IF(I$37-$A182&lt;=$G$7,$B182/MIN($G$7,Supuestos!$C$5-'Depreciación Financiera'!$A182),0),0)</f>
        <v>0</v>
      </c>
      <c r="J182" s="8">
        <f>IF(J$37&gt;$A182,IF(J$37-$A182&lt;=$G$7,$B182/MIN($G$7,Supuestos!$C$5-'Depreciación Financiera'!$A182),0),0)</f>
        <v>0</v>
      </c>
      <c r="K182" s="8">
        <f>IF(K$37&gt;$A182,IF(K$37-$A182&lt;=$G$7,$B182/MIN($G$7,Supuestos!$C$5-'Depreciación Financiera'!$A182),0),0)</f>
        <v>0</v>
      </c>
      <c r="L182" s="8">
        <f>IF(L$37&gt;$A182,IF(L$37-$A182&lt;=$G$7,$B182/MIN($G$7,Supuestos!$C$5-'Depreciación Financiera'!$A182),0),0)</f>
        <v>0</v>
      </c>
      <c r="M182" s="8">
        <f>IF(M$37&gt;$A182,IF(M$37-$A182&lt;=$G$7,$B182/MIN($G$7,Supuestos!$C$5-'Depreciación Financiera'!$A182),0),0)</f>
        <v>0</v>
      </c>
      <c r="N182" s="8">
        <f>IF(N$37&gt;$A182,IF(N$37-$A182&lt;=$G$7,$B182/MIN($G$7,Supuestos!$C$5-'Depreciación Financiera'!$A182),0),0)</f>
        <v>0</v>
      </c>
      <c r="O182" s="8">
        <f>IF(O$37&gt;$A182,IF(O$37-$A182&lt;=$G$7,$B182/MIN($G$7,Supuestos!$C$5-'Depreciación Financiera'!$A182),0),0)</f>
        <v>0</v>
      </c>
      <c r="P182" s="8">
        <f>IF(P$37&gt;$A182,IF(P$37-$A182&lt;=$G$7,$B182/MIN($G$7,Supuestos!$C$5-'Depreciación Financiera'!$A182),0),0)</f>
        <v>0</v>
      </c>
      <c r="Q182" s="8">
        <f>IF(Q$37&gt;$A182,IF(Q$37-$A182&lt;=$G$7,$B182/MIN($G$7,Supuestos!$C$5-'Depreciación Financiera'!$A182),0),0)</f>
        <v>0</v>
      </c>
      <c r="R182" s="8">
        <f>IF(R$37&gt;$A182,IF(R$37-$A182&lt;=$G$7,$B182/MIN($G$7,Supuestos!$C$5-'Depreciación Financiera'!$A182),0),0)</f>
        <v>0</v>
      </c>
      <c r="S182" s="8">
        <f>IF(S$37&gt;$A182,IF(S$37-$A182&lt;=$G$7,$B182/MIN($G$7,Supuestos!$C$5-'Depreciación Financiera'!$A182),0),0)</f>
        <v>0</v>
      </c>
      <c r="T182" s="8">
        <f>IF(T$37&gt;$A182,IF(T$37-$A182&lt;=$G$7,$B182/MIN($G$7,Supuestos!$C$5-'Depreciación Financiera'!$A182),0),0)</f>
        <v>0</v>
      </c>
      <c r="U182" s="8">
        <f>IF(U$37&gt;$A182,IF(U$37-$A182&lt;=$G$7,$B182/MIN($G$7,Supuestos!$C$5-'Depreciación Financiera'!$A182),0),0)</f>
        <v>0</v>
      </c>
      <c r="V182" s="8">
        <f>IF(V$37&gt;$A182,IF(V$37-$A182&lt;=$G$7,$B182/MIN($G$7,Supuestos!$C$5-'Depreciación Financiera'!$A182),0),0)</f>
        <v>0</v>
      </c>
      <c r="W182" s="8">
        <f>IF(W$37&gt;$A182,IF(W$37-$A182&lt;=$G$7,$B182/MIN($G$7,Supuestos!$C$5-'Depreciación Financiera'!$A182),0),0)</f>
        <v>0</v>
      </c>
      <c r="X182" s="8">
        <f>IF(X$37&gt;$A182,IF(X$37-$A182&lt;=$G$7,$B182/MIN($G$7,Supuestos!$C$5-'Depreciación Financiera'!$A182),0),0)</f>
        <v>0</v>
      </c>
      <c r="Y182" s="8">
        <f>IF(Y$37&gt;$A182,IF(Y$37-$A182&lt;=$G$7,$B182/MIN($G$7,Supuestos!$C$5-'Depreciación Financiera'!$A182),0),0)</f>
        <v>0</v>
      </c>
      <c r="Z182" s="8">
        <f>IF(Z$37&gt;$A182,IF(Z$37-$A182&lt;=$G$7,$B182/MIN($G$7,Supuestos!$C$5-'Depreciación Financiera'!$A182),0),0)</f>
        <v>0</v>
      </c>
      <c r="AA182" s="8">
        <f>IF(AA$37&gt;$A182,IF(AA$37-$A182&lt;=$G$7,$B182/MIN($G$7,Supuestos!$C$5-'Depreciación Financiera'!$A182),0),0)</f>
        <v>0</v>
      </c>
      <c r="AB182" s="8">
        <f>IF(AB$37&gt;$A182,IF(AB$37-$A182&lt;=$G$7,$B182/MIN($G$7,Supuestos!$C$5-'Depreciación Financiera'!$A182),0),0)</f>
        <v>0</v>
      </c>
      <c r="AC182" s="8">
        <f>IF(AC$37&gt;$A182,IF(AC$37-$A182&lt;=$G$7,$B182/MIN($G$7,Supuestos!$C$5-'Depreciación Financiera'!$A182),0),0)</f>
        <v>0</v>
      </c>
      <c r="AD182" s="117">
        <f>IF(AD$37&gt;$A182,IF(AD$37-$A182&lt;=$G$7,$B182/MIN($G$7,Supuestos!$C$5-'Depreciación Financiera'!$A182),0),0)</f>
        <v>0</v>
      </c>
      <c r="AE182" s="110">
        <f t="shared" si="65"/>
        <v>0</v>
      </c>
    </row>
    <row r="183" spans="1:31">
      <c r="A183" s="109">
        <v>2038</v>
      </c>
      <c r="B183" s="8">
        <v>0</v>
      </c>
      <c r="C183" s="8"/>
      <c r="D183" s="8"/>
      <c r="E183" s="8"/>
      <c r="F183" s="8">
        <f>IF(F$37&gt;$A183,IF(F$37-$A183&lt;=$G$7,$B183/MIN($G$7,Supuestos!$C$5-'Depreciación Financiera'!$A183),0),0)</f>
        <v>0</v>
      </c>
      <c r="G183" s="8">
        <f>IF(G$37&gt;$A183,IF(G$37-$A183&lt;=$G$7,$B183/MIN($G$7,Supuestos!$C$5-'Depreciación Financiera'!$A183),0),0)</f>
        <v>0</v>
      </c>
      <c r="H183" s="8">
        <f>IF(H$37&gt;$A183,IF(H$37-$A183&lt;=$G$7,$B183/MIN($G$7,Supuestos!$C$5-'Depreciación Financiera'!$A183),0),0)</f>
        <v>0</v>
      </c>
      <c r="I183" s="8">
        <f>IF(I$37&gt;$A183,IF(I$37-$A183&lt;=$G$7,$B183/MIN($G$7,Supuestos!$C$5-'Depreciación Financiera'!$A183),0),0)</f>
        <v>0</v>
      </c>
      <c r="J183" s="8">
        <f>IF(J$37&gt;$A183,IF(J$37-$A183&lt;=$G$7,$B183/MIN($G$7,Supuestos!$C$5-'Depreciación Financiera'!$A183),0),0)</f>
        <v>0</v>
      </c>
      <c r="K183" s="8">
        <f>IF(K$37&gt;$A183,IF(K$37-$A183&lt;=$G$7,$B183/MIN($G$7,Supuestos!$C$5-'Depreciación Financiera'!$A183),0),0)</f>
        <v>0</v>
      </c>
      <c r="L183" s="8">
        <f>IF(L$37&gt;$A183,IF(L$37-$A183&lt;=$G$7,$B183/MIN($G$7,Supuestos!$C$5-'Depreciación Financiera'!$A183),0),0)</f>
        <v>0</v>
      </c>
      <c r="M183" s="8">
        <f>IF(M$37&gt;$A183,IF(M$37-$A183&lt;=$G$7,$B183/MIN($G$7,Supuestos!$C$5-'Depreciación Financiera'!$A183),0),0)</f>
        <v>0</v>
      </c>
      <c r="N183" s="8">
        <f>IF(N$37&gt;$A183,IF(N$37-$A183&lt;=$G$7,$B183/MIN($G$7,Supuestos!$C$5-'Depreciación Financiera'!$A183),0),0)</f>
        <v>0</v>
      </c>
      <c r="O183" s="8">
        <f>IF(O$37&gt;$A183,IF(O$37-$A183&lt;=$G$7,$B183/MIN($G$7,Supuestos!$C$5-'Depreciación Financiera'!$A183),0),0)</f>
        <v>0</v>
      </c>
      <c r="P183" s="8">
        <f>IF(P$37&gt;$A183,IF(P$37-$A183&lt;=$G$7,$B183/MIN($G$7,Supuestos!$C$5-'Depreciación Financiera'!$A183),0),0)</f>
        <v>0</v>
      </c>
      <c r="Q183" s="8">
        <f>IF(Q$37&gt;$A183,IF(Q$37-$A183&lt;=$G$7,$B183/MIN($G$7,Supuestos!$C$5-'Depreciación Financiera'!$A183),0),0)</f>
        <v>0</v>
      </c>
      <c r="R183" s="8">
        <f>IF(R$37&gt;$A183,IF(R$37-$A183&lt;=$G$7,$B183/MIN($G$7,Supuestos!$C$5-'Depreciación Financiera'!$A183),0),0)</f>
        <v>0</v>
      </c>
      <c r="S183" s="8">
        <f>IF(S$37&gt;$A183,IF(S$37-$A183&lt;=$G$7,$B183/MIN($G$7,Supuestos!$C$5-'Depreciación Financiera'!$A183),0),0)</f>
        <v>0</v>
      </c>
      <c r="T183" s="8">
        <f>IF(T$37&gt;$A183,IF(T$37-$A183&lt;=$G$7,$B183/MIN($G$7,Supuestos!$C$5-'Depreciación Financiera'!$A183),0),0)</f>
        <v>0</v>
      </c>
      <c r="U183" s="8">
        <f>IF(U$37&gt;$A183,IF(U$37-$A183&lt;=$G$7,$B183/MIN($G$7,Supuestos!$C$5-'Depreciación Financiera'!$A183),0),0)</f>
        <v>0</v>
      </c>
      <c r="V183" s="8">
        <f>IF(V$37&gt;$A183,IF(V$37-$A183&lt;=$G$7,$B183/MIN($G$7,Supuestos!$C$5-'Depreciación Financiera'!$A183),0),0)</f>
        <v>0</v>
      </c>
      <c r="W183" s="8">
        <f>IF(W$37&gt;$A183,IF(W$37-$A183&lt;=$G$7,$B183/MIN($G$7,Supuestos!$C$5-'Depreciación Financiera'!$A183),0),0)</f>
        <v>0</v>
      </c>
      <c r="X183" s="8">
        <f>IF(X$37&gt;$A183,IF(X$37-$A183&lt;=$G$7,$B183/MIN($G$7,Supuestos!$C$5-'Depreciación Financiera'!$A183),0),0)</f>
        <v>0</v>
      </c>
      <c r="Y183" s="8">
        <f>IF(Y$37&gt;$A183,IF(Y$37-$A183&lt;=$G$7,$B183/MIN($G$7,Supuestos!$C$5-'Depreciación Financiera'!$A183),0),0)</f>
        <v>0</v>
      </c>
      <c r="Z183" s="8">
        <f>IF(Z$37&gt;$A183,IF(Z$37-$A183&lt;=$G$7,$B183/MIN($G$7,Supuestos!$C$5-'Depreciación Financiera'!$A183),0),0)</f>
        <v>0</v>
      </c>
      <c r="AA183" s="8">
        <f>IF(AA$37&gt;$A183,IF(AA$37-$A183&lt;=$G$7,$B183/MIN($G$7,Supuestos!$C$5-'Depreciación Financiera'!$A183),0),0)</f>
        <v>0</v>
      </c>
      <c r="AB183" s="8">
        <f>IF(AB$37&gt;$A183,IF(AB$37-$A183&lt;=$G$7,$B183/MIN($G$7,Supuestos!$C$5-'Depreciación Financiera'!$A183),0),0)</f>
        <v>0</v>
      </c>
      <c r="AC183" s="8">
        <f>IF(AC$37&gt;$A183,IF(AC$37-$A183&lt;=$G$7,$B183/MIN($G$7,Supuestos!$C$5-'Depreciación Financiera'!$A183),0),0)</f>
        <v>0</v>
      </c>
      <c r="AD183" s="117">
        <f>IF(AD$37&gt;$A183,IF(AD$37-$A183&lt;=$G$7,$B183/MIN($G$7,Supuestos!$C$5-'Depreciación Financiera'!$A183),0),0)</f>
        <v>0</v>
      </c>
      <c r="AE183" s="110">
        <f t="shared" si="65"/>
        <v>0</v>
      </c>
    </row>
    <row r="184" spans="1:31">
      <c r="A184" s="109">
        <v>2039</v>
      </c>
      <c r="B184" s="8">
        <v>0</v>
      </c>
      <c r="C184" s="8"/>
      <c r="D184" s="8"/>
      <c r="E184" s="8"/>
      <c r="F184" s="8">
        <f>IF(F$37&gt;$A184,IF(F$37-$A184&lt;=$G$7,$B184/MIN($G$7,Supuestos!$C$5-'Depreciación Financiera'!$A184),0),0)</f>
        <v>0</v>
      </c>
      <c r="G184" s="8">
        <f>IF(G$37&gt;$A184,IF(G$37-$A184&lt;=$G$7,$B184/MIN($G$7,Supuestos!$C$5-'Depreciación Financiera'!$A184),0),0)</f>
        <v>0</v>
      </c>
      <c r="H184" s="8">
        <f>IF(H$37&gt;$A184,IF(H$37-$A184&lt;=$G$7,$B184/MIN($G$7,Supuestos!$C$5-'Depreciación Financiera'!$A184),0),0)</f>
        <v>0</v>
      </c>
      <c r="I184" s="8">
        <f>IF(I$37&gt;$A184,IF(I$37-$A184&lt;=$G$7,$B184/MIN($G$7,Supuestos!$C$5-'Depreciación Financiera'!$A184),0),0)</f>
        <v>0</v>
      </c>
      <c r="J184" s="8">
        <f>IF(J$37&gt;$A184,IF(J$37-$A184&lt;=$G$7,$B184/MIN($G$7,Supuestos!$C$5-'Depreciación Financiera'!$A184),0),0)</f>
        <v>0</v>
      </c>
      <c r="K184" s="8">
        <f>IF(K$37&gt;$A184,IF(K$37-$A184&lt;=$G$7,$B184/MIN($G$7,Supuestos!$C$5-'Depreciación Financiera'!$A184),0),0)</f>
        <v>0</v>
      </c>
      <c r="L184" s="8">
        <f>IF(L$37&gt;$A184,IF(L$37-$A184&lt;=$G$7,$B184/MIN($G$7,Supuestos!$C$5-'Depreciación Financiera'!$A184),0),0)</f>
        <v>0</v>
      </c>
      <c r="M184" s="8">
        <f>IF(M$37&gt;$A184,IF(M$37-$A184&lt;=$G$7,$B184/MIN($G$7,Supuestos!$C$5-'Depreciación Financiera'!$A184),0),0)</f>
        <v>0</v>
      </c>
      <c r="N184" s="8">
        <f>IF(N$37&gt;$A184,IF(N$37-$A184&lt;=$G$7,$B184/MIN($G$7,Supuestos!$C$5-'Depreciación Financiera'!$A184),0),0)</f>
        <v>0</v>
      </c>
      <c r="O184" s="8">
        <f>IF(O$37&gt;$A184,IF(O$37-$A184&lt;=$G$7,$B184/MIN($G$7,Supuestos!$C$5-'Depreciación Financiera'!$A184),0),0)</f>
        <v>0</v>
      </c>
      <c r="P184" s="8">
        <f>IF(P$37&gt;$A184,IF(P$37-$A184&lt;=$G$7,$B184/MIN($G$7,Supuestos!$C$5-'Depreciación Financiera'!$A184),0),0)</f>
        <v>0</v>
      </c>
      <c r="Q184" s="8">
        <f>IF(Q$37&gt;$A184,IF(Q$37-$A184&lt;=$G$7,$B184/MIN($G$7,Supuestos!$C$5-'Depreciación Financiera'!$A184),0),0)</f>
        <v>0</v>
      </c>
      <c r="R184" s="8">
        <f>IF(R$37&gt;$A184,IF(R$37-$A184&lt;=$G$7,$B184/MIN($G$7,Supuestos!$C$5-'Depreciación Financiera'!$A184),0),0)</f>
        <v>0</v>
      </c>
      <c r="S184" s="8">
        <f>IF(S$37&gt;$A184,IF(S$37-$A184&lt;=$G$7,$B184/MIN($G$7,Supuestos!$C$5-'Depreciación Financiera'!$A184),0),0)</f>
        <v>0</v>
      </c>
      <c r="T184" s="8">
        <f>IF(T$37&gt;$A184,IF(T$37-$A184&lt;=$G$7,$B184/MIN($G$7,Supuestos!$C$5-'Depreciación Financiera'!$A184),0),0)</f>
        <v>0</v>
      </c>
      <c r="U184" s="8">
        <f>IF(U$37&gt;$A184,IF(U$37-$A184&lt;=$G$7,$B184/MIN($G$7,Supuestos!$C$5-'Depreciación Financiera'!$A184),0),0)</f>
        <v>0</v>
      </c>
      <c r="V184" s="8">
        <f>IF(V$37&gt;$A184,IF(V$37-$A184&lt;=$G$7,$B184/MIN($G$7,Supuestos!$C$5-'Depreciación Financiera'!$A184),0),0)</f>
        <v>0</v>
      </c>
      <c r="W184" s="8">
        <f>IF(W$37&gt;$A184,IF(W$37-$A184&lt;=$G$7,$B184/MIN($G$7,Supuestos!$C$5-'Depreciación Financiera'!$A184),0),0)</f>
        <v>0</v>
      </c>
      <c r="X184" s="8">
        <f>IF(X$37&gt;$A184,IF(X$37-$A184&lt;=$G$7,$B184/MIN($G$7,Supuestos!$C$5-'Depreciación Financiera'!$A184),0),0)</f>
        <v>0</v>
      </c>
      <c r="Y184" s="8">
        <f>IF(Y$37&gt;$A184,IF(Y$37-$A184&lt;=$G$7,$B184/MIN($G$7,Supuestos!$C$5-'Depreciación Financiera'!$A184),0),0)</f>
        <v>0</v>
      </c>
      <c r="Z184" s="8">
        <f>IF(Z$37&gt;$A184,IF(Z$37-$A184&lt;=$G$7,$B184/MIN($G$7,Supuestos!$C$5-'Depreciación Financiera'!$A184),0),0)</f>
        <v>0</v>
      </c>
      <c r="AA184" s="8">
        <f>IF(AA$37&gt;$A184,IF(AA$37-$A184&lt;=$G$7,$B184/MIN($G$7,Supuestos!$C$5-'Depreciación Financiera'!$A184),0),0)</f>
        <v>0</v>
      </c>
      <c r="AB184" s="8">
        <f>IF(AB$37&gt;$A184,IF(AB$37-$A184&lt;=$G$7,$B184/MIN($G$7,Supuestos!$C$5-'Depreciación Financiera'!$A184),0),0)</f>
        <v>0</v>
      </c>
      <c r="AC184" s="8">
        <f>IF(AC$37&gt;$A184,IF(AC$37-$A184&lt;=$G$7,$B184/MIN($G$7,Supuestos!$C$5-'Depreciación Financiera'!$A184),0),0)</f>
        <v>0</v>
      </c>
      <c r="AD184" s="117">
        <f>IF(AD$37&gt;$A184,IF(AD$37-$A184&lt;=$G$7,$B184/MIN($G$7,Supuestos!$C$5-'Depreciación Financiera'!$A184),0),0)</f>
        <v>0</v>
      </c>
      <c r="AE184" s="110">
        <f t="shared" si="65"/>
        <v>0</v>
      </c>
    </row>
    <row r="185" spans="1:31">
      <c r="A185" s="109">
        <v>2040</v>
      </c>
      <c r="B185" s="8">
        <v>0</v>
      </c>
      <c r="C185" s="8"/>
      <c r="D185" s="8"/>
      <c r="E185" s="8"/>
      <c r="F185" s="8">
        <f>IF(F$37&gt;$A185,IF(F$37-$A185&lt;=$G$7,$B185/MIN($G$7,Supuestos!$C$5-'Depreciación Financiera'!$A185),0),0)</f>
        <v>0</v>
      </c>
      <c r="G185" s="8">
        <f>IF(G$37&gt;$A185,IF(G$37-$A185&lt;=$G$7,$B185/MIN($G$7,Supuestos!$C$5-'Depreciación Financiera'!$A185),0),0)</f>
        <v>0</v>
      </c>
      <c r="H185" s="8">
        <f>IF(H$37&gt;$A185,IF(H$37-$A185&lt;=$G$7,$B185/MIN($G$7,Supuestos!$C$5-'Depreciación Financiera'!$A185),0),0)</f>
        <v>0</v>
      </c>
      <c r="I185" s="8">
        <f>IF(I$37&gt;$A185,IF(I$37-$A185&lt;=$G$7,$B185/MIN($G$7,Supuestos!$C$5-'Depreciación Financiera'!$A185),0),0)</f>
        <v>0</v>
      </c>
      <c r="J185" s="8">
        <f>IF(J$37&gt;$A185,IF(J$37-$A185&lt;=$G$7,$B185/MIN($G$7,Supuestos!$C$5-'Depreciación Financiera'!$A185),0),0)</f>
        <v>0</v>
      </c>
      <c r="K185" s="8">
        <f>IF(K$37&gt;$A185,IF(K$37-$A185&lt;=$G$7,$B185/MIN($G$7,Supuestos!$C$5-'Depreciación Financiera'!$A185),0),0)</f>
        <v>0</v>
      </c>
      <c r="L185" s="8">
        <f>IF(L$37&gt;$A185,IF(L$37-$A185&lt;=$G$7,$B185/MIN($G$7,Supuestos!$C$5-'Depreciación Financiera'!$A185),0),0)</f>
        <v>0</v>
      </c>
      <c r="M185" s="8">
        <f>IF(M$37&gt;$A185,IF(M$37-$A185&lt;=$G$7,$B185/MIN($G$7,Supuestos!$C$5-'Depreciación Financiera'!$A185),0),0)</f>
        <v>0</v>
      </c>
      <c r="N185" s="8">
        <f>IF(N$37&gt;$A185,IF(N$37-$A185&lt;=$G$7,$B185/MIN($G$7,Supuestos!$C$5-'Depreciación Financiera'!$A185),0),0)</f>
        <v>0</v>
      </c>
      <c r="O185" s="8">
        <f>IF(O$37&gt;$A185,IF(O$37-$A185&lt;=$G$7,$B185/MIN($G$7,Supuestos!$C$5-'Depreciación Financiera'!$A185),0),0)</f>
        <v>0</v>
      </c>
      <c r="P185" s="8">
        <f>IF(P$37&gt;$A185,IF(P$37-$A185&lt;=$G$7,$B185/MIN($G$7,Supuestos!$C$5-'Depreciación Financiera'!$A185),0),0)</f>
        <v>0</v>
      </c>
      <c r="Q185" s="8">
        <f>IF(Q$37&gt;$A185,IF(Q$37-$A185&lt;=$G$7,$B185/MIN($G$7,Supuestos!$C$5-'Depreciación Financiera'!$A185),0),0)</f>
        <v>0</v>
      </c>
      <c r="R185" s="8">
        <f>IF(R$37&gt;$A185,IF(R$37-$A185&lt;=$G$7,$B185/MIN($G$7,Supuestos!$C$5-'Depreciación Financiera'!$A185),0),0)</f>
        <v>0</v>
      </c>
      <c r="S185" s="8">
        <f>IF(S$37&gt;$A185,IF(S$37-$A185&lt;=$G$7,$B185/MIN($G$7,Supuestos!$C$5-'Depreciación Financiera'!$A185),0),0)</f>
        <v>0</v>
      </c>
      <c r="T185" s="8">
        <f>IF(T$37&gt;$A185,IF(T$37-$A185&lt;=$G$7,$B185/MIN($G$7,Supuestos!$C$5-'Depreciación Financiera'!$A185),0),0)</f>
        <v>0</v>
      </c>
      <c r="U185" s="8">
        <f>IF(U$37&gt;$A185,IF(U$37-$A185&lt;=$G$7,$B185/MIN($G$7,Supuestos!$C$5-'Depreciación Financiera'!$A185),0),0)</f>
        <v>0</v>
      </c>
      <c r="V185" s="8">
        <f>IF(V$37&gt;$A185,IF(V$37-$A185&lt;=$G$7,$B185/MIN($G$7,Supuestos!$C$5-'Depreciación Financiera'!$A185),0),0)</f>
        <v>0</v>
      </c>
      <c r="W185" s="8">
        <f>IF(W$37&gt;$A185,IF(W$37-$A185&lt;=$G$7,$B185/MIN($G$7,Supuestos!$C$5-'Depreciación Financiera'!$A185),0),0)</f>
        <v>0</v>
      </c>
      <c r="X185" s="8">
        <f>IF(X$37&gt;$A185,IF(X$37-$A185&lt;=$G$7,$B185/MIN($G$7,Supuestos!$C$5-'Depreciación Financiera'!$A185),0),0)</f>
        <v>0</v>
      </c>
      <c r="Y185" s="8">
        <f>IF(Y$37&gt;$A185,IF(Y$37-$A185&lt;=$G$7,$B185/MIN($G$7,Supuestos!$C$5-'Depreciación Financiera'!$A185),0),0)</f>
        <v>0</v>
      </c>
      <c r="Z185" s="8">
        <f>IF(Z$37&gt;$A185,IF(Z$37-$A185&lt;=$G$7,$B185/MIN($G$7,Supuestos!$C$5-'Depreciación Financiera'!$A185),0),0)</f>
        <v>0</v>
      </c>
      <c r="AA185" s="8">
        <f>IF(AA$37&gt;$A185,IF(AA$37-$A185&lt;=$G$7,$B185/MIN($G$7,Supuestos!$C$5-'Depreciación Financiera'!$A185),0),0)</f>
        <v>0</v>
      </c>
      <c r="AB185" s="8">
        <f>IF(AB$37&gt;$A185,IF(AB$37-$A185&lt;=$G$7,$B185/MIN($G$7,Supuestos!$C$5-'Depreciación Financiera'!$A185),0),0)</f>
        <v>0</v>
      </c>
      <c r="AC185" s="8">
        <f>IF(AC$37&gt;$A185,IF(AC$37-$A185&lt;=$G$7,$B185/MIN($G$7,Supuestos!$C$5-'Depreciación Financiera'!$A185),0),0)</f>
        <v>0</v>
      </c>
      <c r="AD185" s="117">
        <f>IF(AD$37&gt;$A185,IF(AD$37-$A185&lt;=$G$7,$B185/MIN($G$7,Supuestos!$C$5-'Depreciación Financiera'!$A185),0),0)</f>
        <v>0</v>
      </c>
      <c r="AE185" s="110">
        <f t="shared" si="65"/>
        <v>0</v>
      </c>
    </row>
    <row r="186" spans="1:31">
      <c r="A186" s="109">
        <v>2041</v>
      </c>
      <c r="B186" s="8">
        <v>0</v>
      </c>
      <c r="C186" s="8"/>
      <c r="D186" s="8"/>
      <c r="E186" s="8"/>
      <c r="F186" s="8">
        <f>IF(F$37&gt;$A186,IF(F$37-$A186&lt;=$G$7,$B186/MIN($G$7,Supuestos!$C$5-'Depreciación Financiera'!$A186),0),0)</f>
        <v>0</v>
      </c>
      <c r="G186" s="8">
        <f>IF(G$37&gt;$A186,IF(G$37-$A186&lt;=$G$7,$B186/MIN($G$7,Supuestos!$C$5-'Depreciación Financiera'!$A186),0),0)</f>
        <v>0</v>
      </c>
      <c r="H186" s="8">
        <f>IF(H$37&gt;$A186,IF(H$37-$A186&lt;=$G$7,$B186/MIN($G$7,Supuestos!$C$5-'Depreciación Financiera'!$A186),0),0)</f>
        <v>0</v>
      </c>
      <c r="I186" s="8">
        <f>IF(I$37&gt;$A186,IF(I$37-$A186&lt;=$G$7,$B186/MIN($G$7,Supuestos!$C$5-'Depreciación Financiera'!$A186),0),0)</f>
        <v>0</v>
      </c>
      <c r="J186" s="8">
        <f>IF(J$37&gt;$A186,IF(J$37-$A186&lt;=$G$7,$B186/MIN($G$7,Supuestos!$C$5-'Depreciación Financiera'!$A186),0),0)</f>
        <v>0</v>
      </c>
      <c r="K186" s="8">
        <f>IF(K$37&gt;$A186,IF(K$37-$A186&lt;=$G$7,$B186/MIN($G$7,Supuestos!$C$5-'Depreciación Financiera'!$A186),0),0)</f>
        <v>0</v>
      </c>
      <c r="L186" s="8">
        <f>IF(L$37&gt;$A186,IF(L$37-$A186&lt;=$G$7,$B186/MIN($G$7,Supuestos!$C$5-'Depreciación Financiera'!$A186),0),0)</f>
        <v>0</v>
      </c>
      <c r="M186" s="8">
        <f>IF(M$37&gt;$A186,IF(M$37-$A186&lt;=$G$7,$B186/MIN($G$7,Supuestos!$C$5-'Depreciación Financiera'!$A186),0),0)</f>
        <v>0</v>
      </c>
      <c r="N186" s="8">
        <f>IF(N$37&gt;$A186,IF(N$37-$A186&lt;=$G$7,$B186/MIN($G$7,Supuestos!$C$5-'Depreciación Financiera'!$A186),0),0)</f>
        <v>0</v>
      </c>
      <c r="O186" s="8">
        <f>IF(O$37&gt;$A186,IF(O$37-$A186&lt;=$G$7,$B186/MIN($G$7,Supuestos!$C$5-'Depreciación Financiera'!$A186),0),0)</f>
        <v>0</v>
      </c>
      <c r="P186" s="8">
        <f>IF(P$37&gt;$A186,IF(P$37-$A186&lt;=$G$7,$B186/MIN($G$7,Supuestos!$C$5-'Depreciación Financiera'!$A186),0),0)</f>
        <v>0</v>
      </c>
      <c r="Q186" s="8">
        <f>IF(Q$37&gt;$A186,IF(Q$37-$A186&lt;=$G$7,$B186/MIN($G$7,Supuestos!$C$5-'Depreciación Financiera'!$A186),0),0)</f>
        <v>0</v>
      </c>
      <c r="R186" s="8">
        <f>IF(R$37&gt;$A186,IF(R$37-$A186&lt;=$G$7,$B186/MIN($G$7,Supuestos!$C$5-'Depreciación Financiera'!$A186),0),0)</f>
        <v>0</v>
      </c>
      <c r="S186" s="8">
        <f>IF(S$37&gt;$A186,IF(S$37-$A186&lt;=$G$7,$B186/MIN($G$7,Supuestos!$C$5-'Depreciación Financiera'!$A186),0),0)</f>
        <v>0</v>
      </c>
      <c r="T186" s="8">
        <f>IF(T$37&gt;$A186,IF(T$37-$A186&lt;=$G$7,$B186/MIN($G$7,Supuestos!$C$5-'Depreciación Financiera'!$A186),0),0)</f>
        <v>0</v>
      </c>
      <c r="U186" s="8">
        <f>IF(U$37&gt;$A186,IF(U$37-$A186&lt;=$G$7,$B186/MIN($G$7,Supuestos!$C$5-'Depreciación Financiera'!$A186),0),0)</f>
        <v>0</v>
      </c>
      <c r="V186" s="8">
        <f>IF(V$37&gt;$A186,IF(V$37-$A186&lt;=$G$7,$B186/MIN($G$7,Supuestos!$C$5-'Depreciación Financiera'!$A186),0),0)</f>
        <v>0</v>
      </c>
      <c r="W186" s="8">
        <f>IF(W$37&gt;$A186,IF(W$37-$A186&lt;=$G$7,$B186/MIN($G$7,Supuestos!$C$5-'Depreciación Financiera'!$A186),0),0)</f>
        <v>0</v>
      </c>
      <c r="X186" s="8">
        <f>IF(X$37&gt;$A186,IF(X$37-$A186&lt;=$G$7,$B186/MIN($G$7,Supuestos!$C$5-'Depreciación Financiera'!$A186),0),0)</f>
        <v>0</v>
      </c>
      <c r="Y186" s="8">
        <f>IF(Y$37&gt;$A186,IF(Y$37-$A186&lt;=$G$7,$B186/MIN($G$7,Supuestos!$C$5-'Depreciación Financiera'!$A186),0),0)</f>
        <v>0</v>
      </c>
      <c r="Z186" s="8">
        <f>IF(Z$37&gt;$A186,IF(Z$37-$A186&lt;=$G$7,$B186/MIN($G$7,Supuestos!$C$5-'Depreciación Financiera'!$A186),0),0)</f>
        <v>0</v>
      </c>
      <c r="AA186" s="8">
        <f>IF(AA$37&gt;$A186,IF(AA$37-$A186&lt;=$G$7,$B186/MIN($G$7,Supuestos!$C$5-'Depreciación Financiera'!$A186),0),0)</f>
        <v>0</v>
      </c>
      <c r="AB186" s="8">
        <f>IF(AB$37&gt;$A186,IF(AB$37-$A186&lt;=$G$7,$B186/MIN($G$7,Supuestos!$C$5-'Depreciación Financiera'!$A186),0),0)</f>
        <v>0</v>
      </c>
      <c r="AC186" s="8">
        <f>IF(AC$37&gt;$A186,IF(AC$37-$A186&lt;=$G$7,$B186/MIN($G$7,Supuestos!$C$5-'Depreciación Financiera'!$A186),0),0)</f>
        <v>0</v>
      </c>
      <c r="AD186" s="117">
        <f>IF(AD$37&gt;$A186,IF(AD$37-$A186&lt;=$G$7,$B186/MIN($G$7,Supuestos!$C$5-'Depreciación Financiera'!$A186),0),0)</f>
        <v>0</v>
      </c>
      <c r="AE186" s="110">
        <f t="shared" si="65"/>
        <v>0</v>
      </c>
    </row>
    <row r="187" spans="1:31">
      <c r="A187" s="109">
        <v>2042</v>
      </c>
      <c r="B187" s="8">
        <v>0</v>
      </c>
      <c r="C187" s="8"/>
      <c r="D187" s="8"/>
      <c r="E187" s="8"/>
      <c r="F187" s="8">
        <f>IF(F$37&gt;$A187,IF(F$37-$A187&lt;=$G$7,$B187/MIN($G$7,Supuestos!$C$5-'Depreciación Financiera'!$A187),0),0)</f>
        <v>0</v>
      </c>
      <c r="G187" s="8">
        <f>IF(G$37&gt;$A187,IF(G$37-$A187&lt;=$G$7,$B187/MIN($G$7,Supuestos!$C$5-'Depreciación Financiera'!$A187),0),0)</f>
        <v>0</v>
      </c>
      <c r="H187" s="8">
        <f>IF(H$37&gt;$A187,IF(H$37-$A187&lt;=$G$7,$B187/MIN($G$7,Supuestos!$C$5-'Depreciación Financiera'!$A187),0),0)</f>
        <v>0</v>
      </c>
      <c r="I187" s="8">
        <f>IF(I$37&gt;$A187,IF(I$37-$A187&lt;=$G$7,$B187/MIN($G$7,Supuestos!$C$5-'Depreciación Financiera'!$A187),0),0)</f>
        <v>0</v>
      </c>
      <c r="J187" s="8">
        <f>IF(J$37&gt;$A187,IF(J$37-$A187&lt;=$G$7,$B187/MIN($G$7,Supuestos!$C$5-'Depreciación Financiera'!$A187),0),0)</f>
        <v>0</v>
      </c>
      <c r="K187" s="8">
        <f>IF(K$37&gt;$A187,IF(K$37-$A187&lt;=$G$7,$B187/MIN($G$7,Supuestos!$C$5-'Depreciación Financiera'!$A187),0),0)</f>
        <v>0</v>
      </c>
      <c r="L187" s="8">
        <f>IF(L$37&gt;$A187,IF(L$37-$A187&lt;=$G$7,$B187/MIN($G$7,Supuestos!$C$5-'Depreciación Financiera'!$A187),0),0)</f>
        <v>0</v>
      </c>
      <c r="M187" s="8">
        <f>IF(M$37&gt;$A187,IF(M$37-$A187&lt;=$G$7,$B187/MIN($G$7,Supuestos!$C$5-'Depreciación Financiera'!$A187),0),0)</f>
        <v>0</v>
      </c>
      <c r="N187" s="8">
        <f>IF(N$37&gt;$A187,IF(N$37-$A187&lt;=$G$7,$B187/MIN($G$7,Supuestos!$C$5-'Depreciación Financiera'!$A187),0),0)</f>
        <v>0</v>
      </c>
      <c r="O187" s="8">
        <f>IF(O$37&gt;$A187,IF(O$37-$A187&lt;=$G$7,$B187/MIN($G$7,Supuestos!$C$5-'Depreciación Financiera'!$A187),0),0)</f>
        <v>0</v>
      </c>
      <c r="P187" s="8">
        <f>IF(P$37&gt;$A187,IF(P$37-$A187&lt;=$G$7,$B187/MIN($G$7,Supuestos!$C$5-'Depreciación Financiera'!$A187),0),0)</f>
        <v>0</v>
      </c>
      <c r="Q187" s="8">
        <f>IF(Q$37&gt;$A187,IF(Q$37-$A187&lt;=$G$7,$B187/MIN($G$7,Supuestos!$C$5-'Depreciación Financiera'!$A187),0),0)</f>
        <v>0</v>
      </c>
      <c r="R187" s="8">
        <f>IF(R$37&gt;$A187,IF(R$37-$A187&lt;=$G$7,$B187/MIN($G$7,Supuestos!$C$5-'Depreciación Financiera'!$A187),0),0)</f>
        <v>0</v>
      </c>
      <c r="S187" s="8">
        <f>IF(S$37&gt;$A187,IF(S$37-$A187&lt;=$G$7,$B187/MIN($G$7,Supuestos!$C$5-'Depreciación Financiera'!$A187),0),0)</f>
        <v>0</v>
      </c>
      <c r="T187" s="8">
        <f>IF(T$37&gt;$A187,IF(T$37-$A187&lt;=$G$7,$B187/MIN($G$7,Supuestos!$C$5-'Depreciación Financiera'!$A187),0),0)</f>
        <v>0</v>
      </c>
      <c r="U187" s="8">
        <f>IF(U$37&gt;$A187,IF(U$37-$A187&lt;=$G$7,$B187/MIN($G$7,Supuestos!$C$5-'Depreciación Financiera'!$A187),0),0)</f>
        <v>0</v>
      </c>
      <c r="V187" s="8">
        <f>IF(V$37&gt;$A187,IF(V$37-$A187&lt;=$G$7,$B187/MIN($G$7,Supuestos!$C$5-'Depreciación Financiera'!$A187),0),0)</f>
        <v>0</v>
      </c>
      <c r="W187" s="8">
        <f>IF(W$37&gt;$A187,IF(W$37-$A187&lt;=$G$7,$B187/MIN($G$7,Supuestos!$C$5-'Depreciación Financiera'!$A187),0),0)</f>
        <v>0</v>
      </c>
      <c r="X187" s="8">
        <f>IF(X$37&gt;$A187,IF(X$37-$A187&lt;=$G$7,$B187/MIN($G$7,Supuestos!$C$5-'Depreciación Financiera'!$A187),0),0)</f>
        <v>0</v>
      </c>
      <c r="Y187" s="8">
        <f>IF(Y$37&gt;$A187,IF(Y$37-$A187&lt;=$G$7,$B187/MIN($G$7,Supuestos!$C$5-'Depreciación Financiera'!$A187),0),0)</f>
        <v>0</v>
      </c>
      <c r="Z187" s="8">
        <f>IF(Z$37&gt;$A187,IF(Z$37-$A187&lt;=$G$7,$B187/MIN($G$7,Supuestos!$C$5-'Depreciación Financiera'!$A187),0),0)</f>
        <v>0</v>
      </c>
      <c r="AA187" s="8">
        <f>IF(AA$37&gt;$A187,IF(AA$37-$A187&lt;=$G$7,$B187/MIN($G$7,Supuestos!$C$5-'Depreciación Financiera'!$A187),0),0)</f>
        <v>0</v>
      </c>
      <c r="AB187" s="8">
        <f>IF(AB$37&gt;$A187,IF(AB$37-$A187&lt;=$G$7,$B187/MIN($G$7,Supuestos!$C$5-'Depreciación Financiera'!$A187),0),0)</f>
        <v>0</v>
      </c>
      <c r="AC187" s="8">
        <f>IF(AC$37&gt;$A187,IF(AC$37-$A187&lt;=$G$7,$B187/MIN($G$7,Supuestos!$C$5-'Depreciación Financiera'!$A187),0),0)</f>
        <v>0</v>
      </c>
      <c r="AD187" s="117">
        <f>IF(AD$37&gt;$A187,IF(AD$37-$A187&lt;=$G$7,$B187/MIN($G$7,Supuestos!$C$5-'Depreciación Financiera'!$A187),0),0)</f>
        <v>0</v>
      </c>
      <c r="AE187" s="110">
        <f t="shared" si="65"/>
        <v>0</v>
      </c>
    </row>
    <row r="188" spans="1:31">
      <c r="A188" s="109">
        <v>2043</v>
      </c>
      <c r="B188" s="8">
        <v>0</v>
      </c>
      <c r="C188" s="8"/>
      <c r="D188" s="8"/>
      <c r="E188" s="8"/>
      <c r="F188" s="8">
        <f>IF(F$37&gt;$A188,IF(F$37-$A188&lt;=$G$7,$B188/MIN($G$7,Supuestos!$C$5-'Depreciación Financiera'!$A188),0),0)</f>
        <v>0</v>
      </c>
      <c r="G188" s="8">
        <f>IF(G$37&gt;$A188,IF(G$37-$A188&lt;=$G$7,$B188/MIN($G$7,Supuestos!$C$5-'Depreciación Financiera'!$A188),0),0)</f>
        <v>0</v>
      </c>
      <c r="H188" s="8">
        <f>IF(H$37&gt;$A188,IF(H$37-$A188&lt;=$G$7,$B188/MIN($G$7,Supuestos!$C$5-'Depreciación Financiera'!$A188),0),0)</f>
        <v>0</v>
      </c>
      <c r="I188" s="8">
        <f>IF(I$37&gt;$A188,IF(I$37-$A188&lt;=$G$7,$B188/MIN($G$7,Supuestos!$C$5-'Depreciación Financiera'!$A188),0),0)</f>
        <v>0</v>
      </c>
      <c r="J188" s="8">
        <f>IF(J$37&gt;$A188,IF(J$37-$A188&lt;=$G$7,$B188/MIN($G$7,Supuestos!$C$5-'Depreciación Financiera'!$A188),0),0)</f>
        <v>0</v>
      </c>
      <c r="K188" s="8">
        <f>IF(K$37&gt;$A188,IF(K$37-$A188&lt;=$G$7,$B188/MIN($G$7,Supuestos!$C$5-'Depreciación Financiera'!$A188),0),0)</f>
        <v>0</v>
      </c>
      <c r="L188" s="8">
        <f>IF(L$37&gt;$A188,IF(L$37-$A188&lt;=$G$7,$B188/MIN($G$7,Supuestos!$C$5-'Depreciación Financiera'!$A188),0),0)</f>
        <v>0</v>
      </c>
      <c r="M188" s="8">
        <f>IF(M$37&gt;$A188,IF(M$37-$A188&lt;=$G$7,$B188/MIN($G$7,Supuestos!$C$5-'Depreciación Financiera'!$A188),0),0)</f>
        <v>0</v>
      </c>
      <c r="N188" s="8">
        <f>IF(N$37&gt;$A188,IF(N$37-$A188&lt;=$G$7,$B188/MIN($G$7,Supuestos!$C$5-'Depreciación Financiera'!$A188),0),0)</f>
        <v>0</v>
      </c>
      <c r="O188" s="8">
        <f>IF(O$37&gt;$A188,IF(O$37-$A188&lt;=$G$7,$B188/MIN($G$7,Supuestos!$C$5-'Depreciación Financiera'!$A188),0),0)</f>
        <v>0</v>
      </c>
      <c r="P188" s="8">
        <f>IF(P$37&gt;$A188,IF(P$37-$A188&lt;=$G$7,$B188/MIN($G$7,Supuestos!$C$5-'Depreciación Financiera'!$A188),0),0)</f>
        <v>0</v>
      </c>
      <c r="Q188" s="8">
        <f>IF(Q$37&gt;$A188,IF(Q$37-$A188&lt;=$G$7,$B188/MIN($G$7,Supuestos!$C$5-'Depreciación Financiera'!$A188),0),0)</f>
        <v>0</v>
      </c>
      <c r="R188" s="8">
        <f>IF(R$37&gt;$A188,IF(R$37-$A188&lt;=$G$7,$B188/MIN($G$7,Supuestos!$C$5-'Depreciación Financiera'!$A188),0),0)</f>
        <v>0</v>
      </c>
      <c r="S188" s="8">
        <f>IF(S$37&gt;$A188,IF(S$37-$A188&lt;=$G$7,$B188/MIN($G$7,Supuestos!$C$5-'Depreciación Financiera'!$A188),0),0)</f>
        <v>0</v>
      </c>
      <c r="T188" s="8">
        <f>IF(T$37&gt;$A188,IF(T$37-$A188&lt;=$G$7,$B188/MIN($G$7,Supuestos!$C$5-'Depreciación Financiera'!$A188),0),0)</f>
        <v>0</v>
      </c>
      <c r="U188" s="8">
        <f>IF(U$37&gt;$A188,IF(U$37-$A188&lt;=$G$7,$B188/MIN($G$7,Supuestos!$C$5-'Depreciación Financiera'!$A188),0),0)</f>
        <v>0</v>
      </c>
      <c r="V188" s="8">
        <f>IF(V$37&gt;$A188,IF(V$37-$A188&lt;=$G$7,$B188/MIN($G$7,Supuestos!$C$5-'Depreciación Financiera'!$A188),0),0)</f>
        <v>0</v>
      </c>
      <c r="W188" s="8">
        <f>IF(W$37&gt;$A188,IF(W$37-$A188&lt;=$G$7,$B188/MIN($G$7,Supuestos!$C$5-'Depreciación Financiera'!$A188),0),0)</f>
        <v>0</v>
      </c>
      <c r="X188" s="8">
        <f>IF(X$37&gt;$A188,IF(X$37-$A188&lt;=$G$7,$B188/MIN($G$7,Supuestos!$C$5-'Depreciación Financiera'!$A188),0),0)</f>
        <v>0</v>
      </c>
      <c r="Y188" s="8">
        <f>IF(Y$37&gt;$A188,IF(Y$37-$A188&lt;=$G$7,$B188/MIN($G$7,Supuestos!$C$5-'Depreciación Financiera'!$A188),0),0)</f>
        <v>0</v>
      </c>
      <c r="Z188" s="8">
        <f>IF(Z$37&gt;$A188,IF(Z$37-$A188&lt;=$G$7,$B188/MIN($G$7,Supuestos!$C$5-'Depreciación Financiera'!$A188),0),0)</f>
        <v>0</v>
      </c>
      <c r="AA188" s="8">
        <f>IF(AA$37&gt;$A188,IF(AA$37-$A188&lt;=$G$7,$B188/MIN($G$7,Supuestos!$C$5-'Depreciación Financiera'!$A188),0),0)</f>
        <v>0</v>
      </c>
      <c r="AB188" s="8">
        <f>IF(AB$37&gt;$A188,IF(AB$37-$A188&lt;=$G$7,$B188/MIN($G$7,Supuestos!$C$5-'Depreciación Financiera'!$A188),0),0)</f>
        <v>0</v>
      </c>
      <c r="AC188" s="8">
        <f>IF(AC$37&gt;$A188,IF(AC$37-$A188&lt;=$G$7,$B188/MIN($G$7,Supuestos!$C$5-'Depreciación Financiera'!$A188),0),0)</f>
        <v>0</v>
      </c>
      <c r="AD188" s="117">
        <f>IF(AD$37&gt;$A188,IF(AD$37-$A188&lt;=$G$7,$B188/MIN($G$7,Supuestos!$C$5-'Depreciación Financiera'!$A188),0),0)</f>
        <v>0</v>
      </c>
      <c r="AE188" s="110">
        <f t="shared" si="65"/>
        <v>0</v>
      </c>
    </row>
    <row r="189" spans="1:31">
      <c r="A189" s="109">
        <v>2044</v>
      </c>
      <c r="B189" s="8">
        <v>0</v>
      </c>
      <c r="C189" s="8"/>
      <c r="D189" s="8"/>
      <c r="E189" s="8"/>
      <c r="F189" s="8">
        <f>IF(F$37&gt;$A189,IF(F$37-$A189&lt;=$G$7,$B189/MIN($G$7,Supuestos!$C$5-'Depreciación Financiera'!$A189),0),0)</f>
        <v>0</v>
      </c>
      <c r="G189" s="8">
        <f>IF(G$37&gt;$A189,IF(G$37-$A189&lt;=$G$7,$B189/MIN($G$7,Supuestos!$C$5-'Depreciación Financiera'!$A189),0),0)</f>
        <v>0</v>
      </c>
      <c r="H189" s="8">
        <f>IF(H$37&gt;$A189,IF(H$37-$A189&lt;=$G$7,$B189/MIN($G$7,Supuestos!$C$5-'Depreciación Financiera'!$A189),0),0)</f>
        <v>0</v>
      </c>
      <c r="I189" s="8">
        <f>IF(I$37&gt;$A189,IF(I$37-$A189&lt;=$G$7,$B189/MIN($G$7,Supuestos!$C$5-'Depreciación Financiera'!$A189),0),0)</f>
        <v>0</v>
      </c>
      <c r="J189" s="8">
        <f>IF(J$37&gt;$A189,IF(J$37-$A189&lt;=$G$7,$B189/MIN($G$7,Supuestos!$C$5-'Depreciación Financiera'!$A189),0),0)</f>
        <v>0</v>
      </c>
      <c r="K189" s="8">
        <f>IF(K$37&gt;$A189,IF(K$37-$A189&lt;=$G$7,$B189/MIN($G$7,Supuestos!$C$5-'Depreciación Financiera'!$A189),0),0)</f>
        <v>0</v>
      </c>
      <c r="L189" s="8">
        <f>IF(L$37&gt;$A189,IF(L$37-$A189&lt;=$G$7,$B189/MIN($G$7,Supuestos!$C$5-'Depreciación Financiera'!$A189),0),0)</f>
        <v>0</v>
      </c>
      <c r="M189" s="8">
        <f>IF(M$37&gt;$A189,IF(M$37-$A189&lt;=$G$7,$B189/MIN($G$7,Supuestos!$C$5-'Depreciación Financiera'!$A189),0),0)</f>
        <v>0</v>
      </c>
      <c r="N189" s="8">
        <f>IF(N$37&gt;$A189,IF(N$37-$A189&lt;=$G$7,$B189/MIN($G$7,Supuestos!$C$5-'Depreciación Financiera'!$A189),0),0)</f>
        <v>0</v>
      </c>
      <c r="O189" s="8">
        <f>IF(O$37&gt;$A189,IF(O$37-$A189&lt;=$G$7,$B189/MIN($G$7,Supuestos!$C$5-'Depreciación Financiera'!$A189),0),0)</f>
        <v>0</v>
      </c>
      <c r="P189" s="8">
        <f>IF(P$37&gt;$A189,IF(P$37-$A189&lt;=$G$7,$B189/MIN($G$7,Supuestos!$C$5-'Depreciación Financiera'!$A189),0),0)</f>
        <v>0</v>
      </c>
      <c r="Q189" s="8">
        <f>IF(Q$37&gt;$A189,IF(Q$37-$A189&lt;=$G$7,$B189/MIN($G$7,Supuestos!$C$5-'Depreciación Financiera'!$A189),0),0)</f>
        <v>0</v>
      </c>
      <c r="R189" s="8">
        <f>IF(R$37&gt;$A189,IF(R$37-$A189&lt;=$G$7,$B189/MIN($G$7,Supuestos!$C$5-'Depreciación Financiera'!$A189),0),0)</f>
        <v>0</v>
      </c>
      <c r="S189" s="8">
        <f>IF(S$37&gt;$A189,IF(S$37-$A189&lt;=$G$7,$B189/MIN($G$7,Supuestos!$C$5-'Depreciación Financiera'!$A189),0),0)</f>
        <v>0</v>
      </c>
      <c r="T189" s="8">
        <f>IF(T$37&gt;$A189,IF(T$37-$A189&lt;=$G$7,$B189/MIN($G$7,Supuestos!$C$5-'Depreciación Financiera'!$A189),0),0)</f>
        <v>0</v>
      </c>
      <c r="U189" s="8">
        <f>IF(U$37&gt;$A189,IF(U$37-$A189&lt;=$G$7,$B189/MIN($G$7,Supuestos!$C$5-'Depreciación Financiera'!$A189),0),0)</f>
        <v>0</v>
      </c>
      <c r="V189" s="8">
        <f>IF(V$37&gt;$A189,IF(V$37-$A189&lt;=$G$7,$B189/MIN($G$7,Supuestos!$C$5-'Depreciación Financiera'!$A189),0),0)</f>
        <v>0</v>
      </c>
      <c r="W189" s="8">
        <f>IF(W$37&gt;$A189,IF(W$37-$A189&lt;=$G$7,$B189/MIN($G$7,Supuestos!$C$5-'Depreciación Financiera'!$A189),0),0)</f>
        <v>0</v>
      </c>
      <c r="X189" s="8">
        <f>IF(X$37&gt;$A189,IF(X$37-$A189&lt;=$G$7,$B189/MIN($G$7,Supuestos!$C$5-'Depreciación Financiera'!$A189),0),0)</f>
        <v>0</v>
      </c>
      <c r="Y189" s="8">
        <f>IF(Y$37&gt;$A189,IF(Y$37-$A189&lt;=$G$7,$B189/MIN($G$7,Supuestos!$C$5-'Depreciación Financiera'!$A189),0),0)</f>
        <v>0</v>
      </c>
      <c r="Z189" s="8">
        <f>IF(Z$37&gt;$A189,IF(Z$37-$A189&lt;=$G$7,$B189/MIN($G$7,Supuestos!$C$5-'Depreciación Financiera'!$A189),0),0)</f>
        <v>0</v>
      </c>
      <c r="AA189" s="8">
        <f>IF(AA$37&gt;$A189,IF(AA$37-$A189&lt;=$G$7,$B189/MIN($G$7,Supuestos!$C$5-'Depreciación Financiera'!$A189),0),0)</f>
        <v>0</v>
      </c>
      <c r="AB189" s="8">
        <f>IF(AB$37&gt;$A189,IF(AB$37-$A189&lt;=$G$7,$B189/MIN($G$7,Supuestos!$C$5-'Depreciación Financiera'!$A189),0),0)</f>
        <v>0</v>
      </c>
      <c r="AC189" s="8">
        <f>IF(AC$37&gt;$A189,IF(AC$37-$A189&lt;=$G$7,$B189/MIN($G$7,Supuestos!$C$5-'Depreciación Financiera'!$A189),0),0)</f>
        <v>0</v>
      </c>
      <c r="AD189" s="117">
        <f>IF(AD$37&gt;$A189,IF(AD$37-$A189&lt;=$G$7,$B189/MIN($G$7,Supuestos!$C$5-'Depreciación Financiera'!$A189),0),0)</f>
        <v>0</v>
      </c>
      <c r="AE189" s="110">
        <f t="shared" si="65"/>
        <v>0</v>
      </c>
    </row>
    <row r="190" spans="1:31">
      <c r="A190" s="109">
        <v>2045</v>
      </c>
      <c r="B190" s="8">
        <v>0</v>
      </c>
      <c r="C190" s="8"/>
      <c r="D190" s="8"/>
      <c r="E190" s="8"/>
      <c r="F190" s="8">
        <f>IF(F$37&gt;$A190,IF(F$37-$A190&lt;=$G$7,$B190/MIN($G$7,Supuestos!$C$5-'Depreciación Financiera'!$A190),0),0)</f>
        <v>0</v>
      </c>
      <c r="G190" s="8">
        <f>IF(G$37&gt;$A190,IF(G$37-$A190&lt;=$G$7,$B190/MIN($G$7,Supuestos!$C$5-'Depreciación Financiera'!$A190),0),0)</f>
        <v>0</v>
      </c>
      <c r="H190" s="8">
        <f>IF(H$37&gt;$A190,IF(H$37-$A190&lt;=$G$7,$B190/MIN($G$7,Supuestos!$C$5-'Depreciación Financiera'!$A190),0),0)</f>
        <v>0</v>
      </c>
      <c r="I190" s="8">
        <f>IF(I$37&gt;$A190,IF(I$37-$A190&lt;=$G$7,$B190/MIN($G$7,Supuestos!$C$5-'Depreciación Financiera'!$A190),0),0)</f>
        <v>0</v>
      </c>
      <c r="J190" s="8">
        <f>IF(J$37&gt;$A190,IF(J$37-$A190&lt;=$G$7,$B190/MIN($G$7,Supuestos!$C$5-'Depreciación Financiera'!$A190),0),0)</f>
        <v>0</v>
      </c>
      <c r="K190" s="8">
        <f>IF(K$37&gt;$A190,IF(K$37-$A190&lt;=$G$7,$B190/MIN($G$7,Supuestos!$C$5-'Depreciación Financiera'!$A190),0),0)</f>
        <v>0</v>
      </c>
      <c r="L190" s="8">
        <f>IF(L$37&gt;$A190,IF(L$37-$A190&lt;=$G$7,$B190/MIN($G$7,Supuestos!$C$5-'Depreciación Financiera'!$A190),0),0)</f>
        <v>0</v>
      </c>
      <c r="M190" s="8">
        <f>IF(M$37&gt;$A190,IF(M$37-$A190&lt;=$G$7,$B190/MIN($G$7,Supuestos!$C$5-'Depreciación Financiera'!$A190),0),0)</f>
        <v>0</v>
      </c>
      <c r="N190" s="8">
        <f>IF(N$37&gt;$A190,IF(N$37-$A190&lt;=$G$7,$B190/MIN($G$7,Supuestos!$C$5-'Depreciación Financiera'!$A190),0),0)</f>
        <v>0</v>
      </c>
      <c r="O190" s="8">
        <f>IF(O$37&gt;$A190,IF(O$37-$A190&lt;=$G$7,$B190/MIN($G$7,Supuestos!$C$5-'Depreciación Financiera'!$A190),0),0)</f>
        <v>0</v>
      </c>
      <c r="P190" s="8">
        <f>IF(P$37&gt;$A190,IF(P$37-$A190&lt;=$G$7,$B190/MIN($G$7,Supuestos!$C$5-'Depreciación Financiera'!$A190),0),0)</f>
        <v>0</v>
      </c>
      <c r="Q190" s="8">
        <f>IF(Q$37&gt;$A190,IF(Q$37-$A190&lt;=$G$7,$B190/MIN($G$7,Supuestos!$C$5-'Depreciación Financiera'!$A190),0),0)</f>
        <v>0</v>
      </c>
      <c r="R190" s="8">
        <f>IF(R$37&gt;$A190,IF(R$37-$A190&lt;=$G$7,$B190/MIN($G$7,Supuestos!$C$5-'Depreciación Financiera'!$A190),0),0)</f>
        <v>0</v>
      </c>
      <c r="S190" s="8">
        <f>IF(S$37&gt;$A190,IF(S$37-$A190&lt;=$G$7,$B190/MIN($G$7,Supuestos!$C$5-'Depreciación Financiera'!$A190),0),0)</f>
        <v>0</v>
      </c>
      <c r="T190" s="8">
        <f>IF(T$37&gt;$A190,IF(T$37-$A190&lt;=$G$7,$B190/MIN($G$7,Supuestos!$C$5-'Depreciación Financiera'!$A190),0),0)</f>
        <v>0</v>
      </c>
      <c r="U190" s="8">
        <f>IF(U$37&gt;$A190,IF(U$37-$A190&lt;=$G$7,$B190/MIN($G$7,Supuestos!$C$5-'Depreciación Financiera'!$A190),0),0)</f>
        <v>0</v>
      </c>
      <c r="V190" s="8">
        <f>IF(V$37&gt;$A190,IF(V$37-$A190&lt;=$G$7,$B190/MIN($G$7,Supuestos!$C$5-'Depreciación Financiera'!$A190),0),0)</f>
        <v>0</v>
      </c>
      <c r="W190" s="8">
        <f>IF(W$37&gt;$A190,IF(W$37-$A190&lt;=$G$7,$B190/MIN($G$7,Supuestos!$C$5-'Depreciación Financiera'!$A190),0),0)</f>
        <v>0</v>
      </c>
      <c r="X190" s="8">
        <f>IF(X$37&gt;$A190,IF(X$37-$A190&lt;=$G$7,$B190/MIN($G$7,Supuestos!$C$5-'Depreciación Financiera'!$A190),0),0)</f>
        <v>0</v>
      </c>
      <c r="Y190" s="8">
        <f>IF(Y$37&gt;$A190,IF(Y$37-$A190&lt;=$G$7,$B190/MIN($G$7,Supuestos!$C$5-'Depreciación Financiera'!$A190),0),0)</f>
        <v>0</v>
      </c>
      <c r="Z190" s="8">
        <f>IF(Z$37&gt;$A190,IF(Z$37-$A190&lt;=$G$7,$B190/MIN($G$7,Supuestos!$C$5-'Depreciación Financiera'!$A190),0),0)</f>
        <v>0</v>
      </c>
      <c r="AA190" s="8">
        <f>IF(AA$37&gt;$A190,IF(AA$37-$A190&lt;=$G$7,$B190/MIN($G$7,Supuestos!$C$5-'Depreciación Financiera'!$A190),0),0)</f>
        <v>0</v>
      </c>
      <c r="AB190" s="8">
        <f>IF(AB$37&gt;$A190,IF(AB$37-$A190&lt;=$G$7,$B190/MIN($G$7,Supuestos!$C$5-'Depreciación Financiera'!$A190),0),0)</f>
        <v>0</v>
      </c>
      <c r="AC190" s="8">
        <f>IF(AC$37&gt;$A190,IF(AC$37-$A190&lt;=$G$7,$B190/MIN($G$7,Supuestos!$C$5-'Depreciación Financiera'!$A190),0),0)</f>
        <v>0</v>
      </c>
      <c r="AD190" s="117">
        <f>IF(AD$37&gt;$A190,IF(AD$37-$A190&lt;=$G$7,$B190/MIN($G$7,Supuestos!$C$5-'Depreciación Financiera'!$A190),0),0)</f>
        <v>0</v>
      </c>
      <c r="AE190" s="110">
        <f t="shared" si="65"/>
        <v>0</v>
      </c>
    </row>
    <row r="191" spans="1:31">
      <c r="A191" s="109">
        <v>2046</v>
      </c>
      <c r="B191" s="8">
        <v>0</v>
      </c>
      <c r="C191" s="8"/>
      <c r="D191" s="8"/>
      <c r="E191" s="8"/>
      <c r="F191" s="8">
        <f>IF(F$37&gt;$A191,IF(F$37-$A191&lt;=$G$7,$B191/MIN($G$7,Supuestos!$C$5-'Depreciación Financiera'!$A191),0),0)</f>
        <v>0</v>
      </c>
      <c r="G191" s="8">
        <f>IF(G$37&gt;$A191,IF(G$37-$A191&lt;=$G$7,$B191/MIN($G$7,Supuestos!$C$5-'Depreciación Financiera'!$A191),0),0)</f>
        <v>0</v>
      </c>
      <c r="H191" s="8">
        <f>IF(H$37&gt;$A191,IF(H$37-$A191&lt;=$G$7,$B191/MIN($G$7,Supuestos!$C$5-'Depreciación Financiera'!$A191),0),0)</f>
        <v>0</v>
      </c>
      <c r="I191" s="8">
        <f>IF(I$37&gt;$A191,IF(I$37-$A191&lt;=$G$7,$B191/MIN($G$7,Supuestos!$C$5-'Depreciación Financiera'!$A191),0),0)</f>
        <v>0</v>
      </c>
      <c r="J191" s="8">
        <f>IF(J$37&gt;$A191,IF(J$37-$A191&lt;=$G$7,$B191/MIN($G$7,Supuestos!$C$5-'Depreciación Financiera'!$A191),0),0)</f>
        <v>0</v>
      </c>
      <c r="K191" s="8">
        <f>IF(K$37&gt;$A191,IF(K$37-$A191&lt;=$G$7,$B191/MIN($G$7,Supuestos!$C$5-'Depreciación Financiera'!$A191),0),0)</f>
        <v>0</v>
      </c>
      <c r="L191" s="8">
        <f>IF(L$37&gt;$A191,IF(L$37-$A191&lt;=$G$7,$B191/MIN($G$7,Supuestos!$C$5-'Depreciación Financiera'!$A191),0),0)</f>
        <v>0</v>
      </c>
      <c r="M191" s="8">
        <f>IF(M$37&gt;$A191,IF(M$37-$A191&lt;=$G$7,$B191/MIN($G$7,Supuestos!$C$5-'Depreciación Financiera'!$A191),0),0)</f>
        <v>0</v>
      </c>
      <c r="N191" s="8">
        <f>IF(N$37&gt;$A191,IF(N$37-$A191&lt;=$G$7,$B191/MIN($G$7,Supuestos!$C$5-'Depreciación Financiera'!$A191),0),0)</f>
        <v>0</v>
      </c>
      <c r="O191" s="8">
        <f>IF(O$37&gt;$A191,IF(O$37-$A191&lt;=$G$7,$B191/MIN($G$7,Supuestos!$C$5-'Depreciación Financiera'!$A191),0),0)</f>
        <v>0</v>
      </c>
      <c r="P191" s="8">
        <f>IF(P$37&gt;$A191,IF(P$37-$A191&lt;=$G$7,$B191/MIN($G$7,Supuestos!$C$5-'Depreciación Financiera'!$A191),0),0)</f>
        <v>0</v>
      </c>
      <c r="Q191" s="8">
        <f>IF(Q$37&gt;$A191,IF(Q$37-$A191&lt;=$G$7,$B191/MIN($G$7,Supuestos!$C$5-'Depreciación Financiera'!$A191),0),0)</f>
        <v>0</v>
      </c>
      <c r="R191" s="8">
        <f>IF(R$37&gt;$A191,IF(R$37-$A191&lt;=$G$7,$B191/MIN($G$7,Supuestos!$C$5-'Depreciación Financiera'!$A191),0),0)</f>
        <v>0</v>
      </c>
      <c r="S191" s="8">
        <f>IF(S$37&gt;$A191,IF(S$37-$A191&lt;=$G$7,$B191/MIN($G$7,Supuestos!$C$5-'Depreciación Financiera'!$A191),0),0)</f>
        <v>0</v>
      </c>
      <c r="T191" s="8">
        <f>IF(T$37&gt;$A191,IF(T$37-$A191&lt;=$G$7,$B191/MIN($G$7,Supuestos!$C$5-'Depreciación Financiera'!$A191),0),0)</f>
        <v>0</v>
      </c>
      <c r="U191" s="8">
        <f>IF(U$37&gt;$A191,IF(U$37-$A191&lt;=$G$7,$B191/MIN($G$7,Supuestos!$C$5-'Depreciación Financiera'!$A191),0),0)</f>
        <v>0</v>
      </c>
      <c r="V191" s="8">
        <f>IF(V$37&gt;$A191,IF(V$37-$A191&lt;=$G$7,$B191/MIN($G$7,Supuestos!$C$5-'Depreciación Financiera'!$A191),0),0)</f>
        <v>0</v>
      </c>
      <c r="W191" s="8">
        <f>IF(W$37&gt;$A191,IF(W$37-$A191&lt;=$G$7,$B191/MIN($G$7,Supuestos!$C$5-'Depreciación Financiera'!$A191),0),0)</f>
        <v>0</v>
      </c>
      <c r="X191" s="8">
        <f>IF(X$37&gt;$A191,IF(X$37-$A191&lt;=$G$7,$B191/MIN($G$7,Supuestos!$C$5-'Depreciación Financiera'!$A191),0),0)</f>
        <v>0</v>
      </c>
      <c r="Y191" s="8">
        <f>IF(Y$37&gt;$A191,IF(Y$37-$A191&lt;=$G$7,$B191/MIN($G$7,Supuestos!$C$5-'Depreciación Financiera'!$A191),0),0)</f>
        <v>0</v>
      </c>
      <c r="Z191" s="8">
        <f>IF(Z$37&gt;$A191,IF(Z$37-$A191&lt;=$G$7,$B191/MIN($G$7,Supuestos!$C$5-'Depreciación Financiera'!$A191),0),0)</f>
        <v>0</v>
      </c>
      <c r="AA191" s="8">
        <f>IF(AA$37&gt;$A191,IF(AA$37-$A191&lt;=$G$7,$B191/MIN($G$7,Supuestos!$C$5-'Depreciación Financiera'!$A191),0),0)</f>
        <v>0</v>
      </c>
      <c r="AB191" s="8">
        <f>IF(AB$37&gt;$A191,IF(AB$37-$A191&lt;=$G$7,$B191/MIN($G$7,Supuestos!$C$5-'Depreciación Financiera'!$A191),0),0)</f>
        <v>0</v>
      </c>
      <c r="AC191" s="8">
        <f>IF(AC$37&gt;$A191,IF(AC$37-$A191&lt;=$G$7,$B191/MIN($G$7,Supuestos!$C$5-'Depreciación Financiera'!$A191),0),0)</f>
        <v>0</v>
      </c>
      <c r="AD191" s="117">
        <f>IF(AD$37&gt;$A191,IF(AD$37-$A191&lt;=$G$7,$B191/MIN($G$7,Supuestos!$C$5-'Depreciación Financiera'!$A191),0),0)</f>
        <v>0</v>
      </c>
      <c r="AE191" s="110">
        <f t="shared" si="65"/>
        <v>0</v>
      </c>
    </row>
    <row r="192" spans="1:31">
      <c r="A192" s="109">
        <v>2047</v>
      </c>
      <c r="B192" s="8">
        <v>0</v>
      </c>
      <c r="C192" s="8"/>
      <c r="D192" s="8"/>
      <c r="E192" s="8"/>
      <c r="F192" s="8">
        <f>IF(F$37&gt;$A192,IF(F$37-$A192&lt;=$G$7,$B192/MIN($G$7,Supuestos!$C$5-'Depreciación Financiera'!$A192),0),0)</f>
        <v>0</v>
      </c>
      <c r="G192" s="8">
        <f>IF(G$37&gt;$A192,IF(G$37-$A192&lt;=$G$7,$B192/MIN($G$7,Supuestos!$C$5-'Depreciación Financiera'!$A192),0),0)</f>
        <v>0</v>
      </c>
      <c r="H192" s="8">
        <f>IF(H$37&gt;$A192,IF(H$37-$A192&lt;=$G$7,$B192/MIN($G$7,Supuestos!$C$5-'Depreciación Financiera'!$A192),0),0)</f>
        <v>0</v>
      </c>
      <c r="I192" s="8">
        <f>IF(I$37&gt;$A192,IF(I$37-$A192&lt;=$G$7,$B192/MIN($G$7,Supuestos!$C$5-'Depreciación Financiera'!$A192),0),0)</f>
        <v>0</v>
      </c>
      <c r="J192" s="8">
        <f>IF(J$37&gt;$A192,IF(J$37-$A192&lt;=$G$7,$B192/MIN($G$7,Supuestos!$C$5-'Depreciación Financiera'!$A192),0),0)</f>
        <v>0</v>
      </c>
      <c r="K192" s="8">
        <f>IF(K$37&gt;$A192,IF(K$37-$A192&lt;=$G$7,$B192/MIN($G$7,Supuestos!$C$5-'Depreciación Financiera'!$A192),0),0)</f>
        <v>0</v>
      </c>
      <c r="L192" s="8">
        <f>IF(L$37&gt;$A192,IF(L$37-$A192&lt;=$G$7,$B192/MIN($G$7,Supuestos!$C$5-'Depreciación Financiera'!$A192),0),0)</f>
        <v>0</v>
      </c>
      <c r="M192" s="8">
        <f>IF(M$37&gt;$A192,IF(M$37-$A192&lt;=$G$7,$B192/MIN($G$7,Supuestos!$C$5-'Depreciación Financiera'!$A192),0),0)</f>
        <v>0</v>
      </c>
      <c r="N192" s="8">
        <f>IF(N$37&gt;$A192,IF(N$37-$A192&lt;=$G$7,$B192/MIN($G$7,Supuestos!$C$5-'Depreciación Financiera'!$A192),0),0)</f>
        <v>0</v>
      </c>
      <c r="O192" s="8">
        <f>IF(O$37&gt;$A192,IF(O$37-$A192&lt;=$G$7,$B192/MIN($G$7,Supuestos!$C$5-'Depreciación Financiera'!$A192),0),0)</f>
        <v>0</v>
      </c>
      <c r="P192" s="8">
        <f>IF(P$37&gt;$A192,IF(P$37-$A192&lt;=$G$7,$B192/MIN($G$7,Supuestos!$C$5-'Depreciación Financiera'!$A192),0),0)</f>
        <v>0</v>
      </c>
      <c r="Q192" s="8">
        <f>IF(Q$37&gt;$A192,IF(Q$37-$A192&lt;=$G$7,$B192/MIN($G$7,Supuestos!$C$5-'Depreciación Financiera'!$A192),0),0)</f>
        <v>0</v>
      </c>
      <c r="R192" s="8">
        <f>IF(R$37&gt;$A192,IF(R$37-$A192&lt;=$G$7,$B192/MIN($G$7,Supuestos!$C$5-'Depreciación Financiera'!$A192),0),0)</f>
        <v>0</v>
      </c>
      <c r="S192" s="8">
        <f>IF(S$37&gt;$A192,IF(S$37-$A192&lt;=$G$7,$B192/MIN($G$7,Supuestos!$C$5-'Depreciación Financiera'!$A192),0),0)</f>
        <v>0</v>
      </c>
      <c r="T192" s="8">
        <f>IF(T$37&gt;$A192,IF(T$37-$A192&lt;=$G$7,$B192/MIN($G$7,Supuestos!$C$5-'Depreciación Financiera'!$A192),0),0)</f>
        <v>0</v>
      </c>
      <c r="U192" s="8">
        <f>IF(U$37&gt;$A192,IF(U$37-$A192&lt;=$G$7,$B192/MIN($G$7,Supuestos!$C$5-'Depreciación Financiera'!$A192),0),0)</f>
        <v>0</v>
      </c>
      <c r="V192" s="8">
        <f>IF(V$37&gt;$A192,IF(V$37-$A192&lt;=$G$7,$B192/MIN($G$7,Supuestos!$C$5-'Depreciación Financiera'!$A192),0),0)</f>
        <v>0</v>
      </c>
      <c r="W192" s="8">
        <f>IF(W$37&gt;$A192,IF(W$37-$A192&lt;=$G$7,$B192/MIN($G$7,Supuestos!$C$5-'Depreciación Financiera'!$A192),0),0)</f>
        <v>0</v>
      </c>
      <c r="X192" s="8">
        <f>IF(X$37&gt;$A192,IF(X$37-$A192&lt;=$G$7,$B192/MIN($G$7,Supuestos!$C$5-'Depreciación Financiera'!$A192),0),0)</f>
        <v>0</v>
      </c>
      <c r="Y192" s="8">
        <f>IF(Y$37&gt;$A192,IF(Y$37-$A192&lt;=$G$7,$B192/MIN($G$7,Supuestos!$C$5-'Depreciación Financiera'!$A192),0),0)</f>
        <v>0</v>
      </c>
      <c r="Z192" s="8">
        <f>IF(Z$37&gt;$A192,IF(Z$37-$A192&lt;=$G$7,$B192/MIN($G$7,Supuestos!$C$5-'Depreciación Financiera'!$A192),0),0)</f>
        <v>0</v>
      </c>
      <c r="AA192" s="8">
        <f>IF(AA$37&gt;$A192,IF(AA$37-$A192&lt;=$G$7,$B192/MIN($G$7,Supuestos!$C$5-'Depreciación Financiera'!$A192),0),0)</f>
        <v>0</v>
      </c>
      <c r="AB192" s="8">
        <f>IF(AB$37&gt;$A192,IF(AB$37-$A192&lt;=$G$7,$B192/MIN($G$7,Supuestos!$C$5-'Depreciación Financiera'!$A192),0),0)</f>
        <v>0</v>
      </c>
      <c r="AC192" s="8">
        <f>IF(AC$37&gt;$A192,IF(AC$37-$A192&lt;=$G$7,$B192/MIN($G$7,Supuestos!$C$5-'Depreciación Financiera'!$A192),0),0)</f>
        <v>0</v>
      </c>
      <c r="AD192" s="117">
        <f>IF(AD$37&gt;$A192,IF(AD$37-$A192&lt;=$G$7,$B192/MIN($G$7,Supuestos!$C$5-'Depreciación Financiera'!$A192),0),0)</f>
        <v>0</v>
      </c>
      <c r="AE192" s="110">
        <f t="shared" si="65"/>
        <v>0</v>
      </c>
    </row>
    <row r="193" spans="1:31">
      <c r="A193" s="109">
        <v>2048</v>
      </c>
      <c r="B193" s="8">
        <v>0</v>
      </c>
      <c r="C193" s="8"/>
      <c r="D193" s="8"/>
      <c r="E193" s="8"/>
      <c r="F193" s="8">
        <f>IF(F$37&gt;$A193,IF(F$37-$A193&lt;=$G$7,$B193/MIN($G$7,Supuestos!$C$5-'Depreciación Financiera'!$A193),0),0)</f>
        <v>0</v>
      </c>
      <c r="G193" s="8">
        <f>IF(G$37&gt;$A193,IF(G$37-$A193&lt;=$G$7,$B193/MIN($G$7,Supuestos!$C$5-'Depreciación Financiera'!$A193),0),0)</f>
        <v>0</v>
      </c>
      <c r="H193" s="8">
        <f>IF(H$37&gt;$A193,IF(H$37-$A193&lt;=$G$7,$B193/MIN($G$7,Supuestos!$C$5-'Depreciación Financiera'!$A193),0),0)</f>
        <v>0</v>
      </c>
      <c r="I193" s="8">
        <f>IF(I$37&gt;$A193,IF(I$37-$A193&lt;=$G$7,$B193/MIN($G$7,Supuestos!$C$5-'Depreciación Financiera'!$A193),0),0)</f>
        <v>0</v>
      </c>
      <c r="J193" s="8">
        <f>IF(J$37&gt;$A193,IF(J$37-$A193&lt;=$G$7,$B193/MIN($G$7,Supuestos!$C$5-'Depreciación Financiera'!$A193),0),0)</f>
        <v>0</v>
      </c>
      <c r="K193" s="8">
        <f>IF(K$37&gt;$A193,IF(K$37-$A193&lt;=$G$7,$B193/MIN($G$7,Supuestos!$C$5-'Depreciación Financiera'!$A193),0),0)</f>
        <v>0</v>
      </c>
      <c r="L193" s="8">
        <f>IF(L$37&gt;$A193,IF(L$37-$A193&lt;=$G$7,$B193/MIN($G$7,Supuestos!$C$5-'Depreciación Financiera'!$A193),0),0)</f>
        <v>0</v>
      </c>
      <c r="M193" s="8">
        <f>IF(M$37&gt;$A193,IF(M$37-$A193&lt;=$G$7,$B193/MIN($G$7,Supuestos!$C$5-'Depreciación Financiera'!$A193),0),0)</f>
        <v>0</v>
      </c>
      <c r="N193" s="8">
        <f>IF(N$37&gt;$A193,IF(N$37-$A193&lt;=$G$7,$B193/MIN($G$7,Supuestos!$C$5-'Depreciación Financiera'!$A193),0),0)</f>
        <v>0</v>
      </c>
      <c r="O193" s="8">
        <f>IF(O$37&gt;$A193,IF(O$37-$A193&lt;=$G$7,$B193/MIN($G$7,Supuestos!$C$5-'Depreciación Financiera'!$A193),0),0)</f>
        <v>0</v>
      </c>
      <c r="P193" s="8">
        <f>IF(P$37&gt;$A193,IF(P$37-$A193&lt;=$G$7,$B193/MIN($G$7,Supuestos!$C$5-'Depreciación Financiera'!$A193),0),0)</f>
        <v>0</v>
      </c>
      <c r="Q193" s="8">
        <f>IF(Q$37&gt;$A193,IF(Q$37-$A193&lt;=$G$7,$B193/MIN($G$7,Supuestos!$C$5-'Depreciación Financiera'!$A193),0),0)</f>
        <v>0</v>
      </c>
      <c r="R193" s="8">
        <f>IF(R$37&gt;$A193,IF(R$37-$A193&lt;=$G$7,$B193/MIN($G$7,Supuestos!$C$5-'Depreciación Financiera'!$A193),0),0)</f>
        <v>0</v>
      </c>
      <c r="S193" s="8">
        <f>IF(S$37&gt;$A193,IF(S$37-$A193&lt;=$G$7,$B193/MIN($G$7,Supuestos!$C$5-'Depreciación Financiera'!$A193),0),0)</f>
        <v>0</v>
      </c>
      <c r="T193" s="8">
        <f>IF(T$37&gt;$A193,IF(T$37-$A193&lt;=$G$7,$B193/MIN($G$7,Supuestos!$C$5-'Depreciación Financiera'!$A193),0),0)</f>
        <v>0</v>
      </c>
      <c r="U193" s="8">
        <f>IF(U$37&gt;$A193,IF(U$37-$A193&lt;=$G$7,$B193/MIN($G$7,Supuestos!$C$5-'Depreciación Financiera'!$A193),0),0)</f>
        <v>0</v>
      </c>
      <c r="V193" s="8">
        <f>IF(V$37&gt;$A193,IF(V$37-$A193&lt;=$G$7,$B193/MIN($G$7,Supuestos!$C$5-'Depreciación Financiera'!$A193),0),0)</f>
        <v>0</v>
      </c>
      <c r="W193" s="8">
        <f>IF(W$37&gt;$A193,IF(W$37-$A193&lt;=$G$7,$B193/MIN($G$7,Supuestos!$C$5-'Depreciación Financiera'!$A193),0),0)</f>
        <v>0</v>
      </c>
      <c r="X193" s="8">
        <f>IF(X$37&gt;$A193,IF(X$37-$A193&lt;=$G$7,$B193/MIN($G$7,Supuestos!$C$5-'Depreciación Financiera'!$A193),0),0)</f>
        <v>0</v>
      </c>
      <c r="Y193" s="8">
        <f>IF(Y$37&gt;$A193,IF(Y$37-$A193&lt;=$G$7,$B193/MIN($G$7,Supuestos!$C$5-'Depreciación Financiera'!$A193),0),0)</f>
        <v>0</v>
      </c>
      <c r="Z193" s="8">
        <f>IF(Z$37&gt;$A193,IF(Z$37-$A193&lt;=$G$7,$B193/MIN($G$7,Supuestos!$C$5-'Depreciación Financiera'!$A193),0),0)</f>
        <v>0</v>
      </c>
      <c r="AA193" s="8">
        <f>IF(AA$37&gt;$A193,IF(AA$37-$A193&lt;=$G$7,$B193/MIN($G$7,Supuestos!$C$5-'Depreciación Financiera'!$A193),0),0)</f>
        <v>0</v>
      </c>
      <c r="AB193" s="8">
        <f>IF(AB$37&gt;$A193,IF(AB$37-$A193&lt;=$G$7,$B193/MIN($G$7,Supuestos!$C$5-'Depreciación Financiera'!$A193),0),0)</f>
        <v>0</v>
      </c>
      <c r="AC193" s="8">
        <f>IF(AC$37&gt;$A193,IF(AC$37-$A193&lt;=$G$7,$B193/MIN($G$7,Supuestos!$C$5-'Depreciación Financiera'!$A193),0),0)</f>
        <v>0</v>
      </c>
      <c r="AD193" s="117">
        <f>IF(AD$37&gt;$A193,IF(AD$37-$A193&lt;=$G$7,$B193/MIN($G$7,Supuestos!$C$5-'Depreciación Financiera'!$A193),0),0)</f>
        <v>0</v>
      </c>
      <c r="AE193" s="110">
        <f t="shared" si="65"/>
        <v>0</v>
      </c>
    </row>
    <row r="194" spans="1:31" ht="16" thickBot="1">
      <c r="A194" s="111" t="s">
        <v>39</v>
      </c>
      <c r="B194" s="112">
        <f>SUM(B166:B193)</f>
        <v>375</v>
      </c>
      <c r="C194" s="112"/>
      <c r="D194" s="112"/>
      <c r="E194" s="112"/>
      <c r="F194" s="113">
        <f t="shared" ref="F194:AD194" si="68">SUM(F166:F193)</f>
        <v>15</v>
      </c>
      <c r="G194" s="113">
        <f t="shared" si="68"/>
        <v>15</v>
      </c>
      <c r="H194" s="113">
        <f t="shared" si="68"/>
        <v>15</v>
      </c>
      <c r="I194" s="113">
        <f t="shared" si="68"/>
        <v>15</v>
      </c>
      <c r="J194" s="113">
        <f t="shared" si="68"/>
        <v>15</v>
      </c>
      <c r="K194" s="113">
        <f t="shared" si="68"/>
        <v>15</v>
      </c>
      <c r="L194" s="113">
        <f t="shared" si="68"/>
        <v>15</v>
      </c>
      <c r="M194" s="113">
        <f t="shared" si="68"/>
        <v>15</v>
      </c>
      <c r="N194" s="113">
        <f t="shared" si="68"/>
        <v>15</v>
      </c>
      <c r="O194" s="113">
        <f t="shared" si="68"/>
        <v>15</v>
      </c>
      <c r="P194" s="113">
        <f t="shared" si="68"/>
        <v>15</v>
      </c>
      <c r="Q194" s="113">
        <f t="shared" si="68"/>
        <v>15</v>
      </c>
      <c r="R194" s="113">
        <f t="shared" si="68"/>
        <v>15</v>
      </c>
      <c r="S194" s="113">
        <f t="shared" si="68"/>
        <v>15</v>
      </c>
      <c r="T194" s="113">
        <f t="shared" si="68"/>
        <v>15</v>
      </c>
      <c r="U194" s="113">
        <f t="shared" si="68"/>
        <v>15</v>
      </c>
      <c r="V194" s="113">
        <f t="shared" si="68"/>
        <v>15</v>
      </c>
      <c r="W194" s="113">
        <f t="shared" si="68"/>
        <v>15</v>
      </c>
      <c r="X194" s="113">
        <f t="shared" si="68"/>
        <v>15</v>
      </c>
      <c r="Y194" s="113">
        <f t="shared" si="68"/>
        <v>15</v>
      </c>
      <c r="Z194" s="113">
        <f t="shared" si="68"/>
        <v>15</v>
      </c>
      <c r="AA194" s="113">
        <f t="shared" si="68"/>
        <v>15</v>
      </c>
      <c r="AB194" s="113">
        <f t="shared" si="68"/>
        <v>15</v>
      </c>
      <c r="AC194" s="113">
        <f t="shared" si="68"/>
        <v>15</v>
      </c>
      <c r="AD194" s="142">
        <f t="shared" si="68"/>
        <v>15</v>
      </c>
      <c r="AE194" s="114">
        <f t="shared" si="65"/>
        <v>0</v>
      </c>
    </row>
  </sheetData>
  <sheetProtection algorithmName="SHA-512" hashValue="B55Gulhc2I1JdyplenTegLqzDw2iF092g2D8QNezDLgN2EItbUFOz5v8RfRQ2jBDi1bjHsMDt8sAwgZvvo334g==" saltValue="PsCPQCPx6FAEMX3apuOwwQ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47D7-9496-412E-8BD3-2E4DC148F907}">
  <sheetPr>
    <tabColor theme="5" tint="0.59999389629810485"/>
  </sheetPr>
  <dimension ref="A1:F16"/>
  <sheetViews>
    <sheetView workbookViewId="0">
      <selection activeCell="D22" sqref="D22"/>
    </sheetView>
  </sheetViews>
  <sheetFormatPr baseColWidth="10" defaultColWidth="11.5" defaultRowHeight="15"/>
  <cols>
    <col min="1" max="1" width="31.1640625" style="4" bestFit="1" customWidth="1"/>
    <col min="2" max="16384" width="11.5" style="4"/>
  </cols>
  <sheetData>
    <row r="1" spans="1:6" ht="16" thickBot="1">
      <c r="A1" s="54"/>
      <c r="B1" s="146" t="s">
        <v>17</v>
      </c>
      <c r="C1" s="146" t="s">
        <v>25</v>
      </c>
      <c r="D1" s="146" t="s">
        <v>26</v>
      </c>
      <c r="E1" s="146" t="s">
        <v>31</v>
      </c>
      <c r="F1" s="147"/>
    </row>
    <row r="2" spans="1:6" ht="16" thickTop="1">
      <c r="A2" s="57"/>
      <c r="B2" s="45"/>
      <c r="C2" s="45"/>
      <c r="D2" s="45"/>
      <c r="E2" s="45"/>
      <c r="F2" s="56"/>
    </row>
    <row r="3" spans="1:6">
      <c r="A3" s="57" t="s">
        <v>16</v>
      </c>
      <c r="B3" s="45">
        <v>133290</v>
      </c>
      <c r="C3" s="45">
        <v>119344</v>
      </c>
      <c r="D3" s="45">
        <v>119344</v>
      </c>
      <c r="E3" s="45">
        <v>10.3</v>
      </c>
      <c r="F3" s="56">
        <v>5.3</v>
      </c>
    </row>
    <row r="4" spans="1:6">
      <c r="A4" s="57" t="s">
        <v>18</v>
      </c>
      <c r="B4" s="45">
        <v>1662504</v>
      </c>
      <c r="C4" s="45">
        <v>3230832</v>
      </c>
      <c r="D4" s="45">
        <v>4762944</v>
      </c>
      <c r="E4" s="45">
        <v>36.200000000000003</v>
      </c>
      <c r="F4" s="56">
        <v>21.5</v>
      </c>
    </row>
    <row r="5" spans="1:6">
      <c r="A5" s="61" t="s">
        <v>19</v>
      </c>
      <c r="B5" s="45">
        <v>37823</v>
      </c>
      <c r="C5" s="45">
        <v>37823</v>
      </c>
      <c r="D5" s="45">
        <v>37823</v>
      </c>
      <c r="E5" s="45"/>
      <c r="F5" s="56"/>
    </row>
    <row r="6" spans="1:6">
      <c r="A6" s="61" t="s">
        <v>20</v>
      </c>
      <c r="B6" s="45">
        <v>36126</v>
      </c>
      <c r="C6" s="45">
        <v>36126</v>
      </c>
      <c r="D6" s="45">
        <v>36126</v>
      </c>
      <c r="E6" s="45"/>
      <c r="F6" s="56"/>
    </row>
    <row r="7" spans="1:6">
      <c r="A7" s="61" t="s">
        <v>21</v>
      </c>
      <c r="B7" s="45">
        <v>1514123</v>
      </c>
      <c r="C7" s="45">
        <v>2850330</v>
      </c>
      <c r="D7" s="45">
        <v>3984311</v>
      </c>
      <c r="E7" s="45"/>
      <c r="F7" s="56"/>
    </row>
    <row r="8" spans="1:6">
      <c r="A8" s="61" t="s">
        <v>22</v>
      </c>
      <c r="B8" s="45">
        <v>70192</v>
      </c>
      <c r="C8" s="45">
        <v>235134</v>
      </c>
      <c r="D8" s="45">
        <v>498154</v>
      </c>
      <c r="E8" s="45"/>
      <c r="F8" s="56"/>
    </row>
    <row r="9" spans="1:6">
      <c r="A9" s="61" t="s">
        <v>29</v>
      </c>
      <c r="B9" s="45"/>
      <c r="C9" s="45">
        <v>62429</v>
      </c>
      <c r="D9" s="45">
        <v>93305</v>
      </c>
      <c r="E9" s="45"/>
      <c r="F9" s="56"/>
    </row>
    <row r="10" spans="1:6">
      <c r="A10" s="61" t="s">
        <v>30</v>
      </c>
      <c r="B10" s="45"/>
      <c r="C10" s="45"/>
      <c r="D10" s="45">
        <v>100139</v>
      </c>
      <c r="E10" s="45"/>
      <c r="F10" s="56"/>
    </row>
    <row r="11" spans="1:6">
      <c r="A11" s="61" t="s">
        <v>23</v>
      </c>
      <c r="B11" s="45">
        <v>4240</v>
      </c>
      <c r="C11" s="45">
        <v>8990</v>
      </c>
      <c r="D11" s="45">
        <v>13086</v>
      </c>
      <c r="E11" s="45"/>
      <c r="F11" s="56"/>
    </row>
    <row r="12" spans="1:6">
      <c r="A12" s="57" t="s">
        <v>24</v>
      </c>
      <c r="B12" s="45">
        <v>170955</v>
      </c>
      <c r="C12" s="45">
        <v>459935</v>
      </c>
      <c r="D12" s="45">
        <v>408713</v>
      </c>
      <c r="E12" s="45">
        <v>4436.6000000000004</v>
      </c>
      <c r="F12" s="56">
        <v>1941.2</v>
      </c>
    </row>
    <row r="13" spans="1:6">
      <c r="A13" s="57" t="s">
        <v>27</v>
      </c>
      <c r="B13" s="45"/>
      <c r="C13" s="45">
        <v>61613</v>
      </c>
      <c r="D13" s="45">
        <v>386888</v>
      </c>
      <c r="E13" s="45">
        <v>311.5</v>
      </c>
      <c r="F13" s="56">
        <v>49.3</v>
      </c>
    </row>
    <row r="14" spans="1:6">
      <c r="A14" s="57" t="s">
        <v>28</v>
      </c>
      <c r="B14" s="45"/>
      <c r="C14" s="45">
        <v>19802</v>
      </c>
      <c r="D14" s="45">
        <v>65061</v>
      </c>
      <c r="E14" s="45">
        <v>57.7</v>
      </c>
      <c r="F14" s="56">
        <v>64.599999999999994</v>
      </c>
    </row>
    <row r="15" spans="1:6">
      <c r="A15" s="57" t="s">
        <v>32</v>
      </c>
      <c r="B15" s="45"/>
      <c r="C15" s="45"/>
      <c r="D15" s="45"/>
      <c r="E15" s="45">
        <v>351</v>
      </c>
      <c r="F15" s="56">
        <v>147.1</v>
      </c>
    </row>
    <row r="16" spans="1:6" ht="16" thickBot="1">
      <c r="A16" s="144" t="s">
        <v>33</v>
      </c>
      <c r="B16" s="64"/>
      <c r="C16" s="64"/>
      <c r="D16" s="64"/>
      <c r="E16" s="64">
        <v>3</v>
      </c>
      <c r="F16" s="145">
        <v>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Supuestos</vt:lpstr>
      <vt:lpstr>Resultados</vt:lpstr>
      <vt:lpstr>Evaluación de alternativas</vt:lpstr>
      <vt:lpstr>Flujo de caja con impuestos</vt:lpstr>
      <vt:lpstr>Flujo de caja sin impuestos</vt:lpstr>
      <vt:lpstr>FC con impuesto RE</vt:lpstr>
      <vt:lpstr>FC actual con DF</vt:lpstr>
      <vt:lpstr>FC con IEAM + prog</vt:lpstr>
      <vt:lpstr>Resultado Financiero</vt:lpstr>
      <vt:lpstr>Impuestos</vt:lpstr>
      <vt:lpstr>Tasas</vt:lpstr>
      <vt:lpstr>Depreciación Trib Normal</vt:lpstr>
      <vt:lpstr>Depreciación Trib Acelerada</vt:lpstr>
      <vt:lpstr>Depreciación Financiera</vt:lpstr>
      <vt:lpstr>Ejemplo Sierra Gorda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mjorratt mjorratt</dc:creator>
  <cp:lastModifiedBy>ECLAC, NRD</cp:lastModifiedBy>
  <dcterms:created xsi:type="dcterms:W3CDTF">2020-11-09T02:00:29Z</dcterms:created>
  <dcterms:modified xsi:type="dcterms:W3CDTF">2021-05-05T00:47:31Z</dcterms:modified>
</cp:coreProperties>
</file>